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1\affaires\134 - CROUS - RU Médreville - accessibilité\134.03 - DCE\134.04 - PIECES ECRITES PDF\"/>
    </mc:Choice>
  </mc:AlternateContent>
  <xr:revisionPtr revIDLastSave="0" documentId="13_ncr:1_{0D8D197C-7255-47B9-8201-0D81A07DF625}" xr6:coauthVersionLast="47" xr6:coauthVersionMax="47" xr10:uidLastSave="{00000000-0000-0000-0000-000000000000}"/>
  <bookViews>
    <workbookView xWindow="-108" yWindow="-108" windowWidth="23256" windowHeight="12456" tabRatio="831" xr2:uid="{ED9300C5-E567-46D2-9213-3EBCD5F4AEA2}"/>
  </bookViews>
  <sheets>
    <sheet name="CDPGF 08 - REVETEMENTS DURS" sheetId="53" r:id="rId1"/>
    <sheet name="SDQ 08" sheetId="65" r:id="rId2"/>
  </sheets>
  <definedNames>
    <definedName name="_NP1">#REF!</definedName>
    <definedName name="A">#REF!</definedName>
    <definedName name="NBP">#REF!</definedName>
    <definedName name="w">#REF!</definedName>
    <definedName name="_xlnm.Print_Area" localSheetId="0">'CDPGF 08 - REVETEMENTS DURS'!$A$1:$G$52</definedName>
    <definedName name="_xlnm.Print_Area" localSheetId="1">'SDQ 08'!$A$1:$R$37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7" i="65" l="1"/>
  <c r="D19" i="65"/>
  <c r="R37" i="65"/>
  <c r="Q37" i="65"/>
  <c r="F19" i="65"/>
  <c r="H19" i="65"/>
  <c r="O30" i="65" l="1"/>
  <c r="G13" i="53"/>
  <c r="G16" i="53"/>
  <c r="G17" i="53"/>
  <c r="G22" i="53"/>
  <c r="G23" i="53"/>
  <c r="G31" i="53"/>
  <c r="G32" i="53"/>
  <c r="G33" i="53"/>
  <c r="G34" i="53"/>
  <c r="G35" i="53"/>
  <c r="G36" i="53"/>
  <c r="G37" i="53"/>
  <c r="G38" i="53"/>
  <c r="G39" i="53"/>
  <c r="G42" i="53"/>
  <c r="G43" i="53"/>
  <c r="G22" i="65"/>
  <c r="G21" i="65"/>
  <c r="O37" i="65" l="1"/>
  <c r="K21" i="65"/>
  <c r="K37" i="65" s="1"/>
  <c r="K22" i="65"/>
  <c r="J37" i="65"/>
  <c r="P37" i="65"/>
  <c r="H22" i="65"/>
  <c r="H21" i="65"/>
  <c r="G37" i="65"/>
  <c r="L37" i="65"/>
  <c r="M37" i="65"/>
  <c r="N37" i="65"/>
  <c r="D37" i="65"/>
  <c r="I37" i="65"/>
  <c r="E37" i="65"/>
  <c r="C37" i="65"/>
  <c r="H37" i="65" l="1"/>
  <c r="G30" i="53"/>
  <c r="G15" i="53"/>
  <c r="G19" i="53"/>
  <c r="G21" i="53"/>
  <c r="G24" i="53"/>
  <c r="G44" i="53"/>
  <c r="G25" i="53"/>
  <c r="G45" i="53"/>
  <c r="G29" i="53"/>
  <c r="G40" i="53"/>
  <c r="G28" i="53"/>
  <c r="G20" i="53"/>
  <c r="G41" i="53"/>
  <c r="G12" i="53"/>
  <c r="G18" i="53" l="1"/>
  <c r="G47" i="53"/>
  <c r="G48" i="53" l="1"/>
  <c r="G49" i="53" s="1"/>
</calcChain>
</file>

<file path=xl/sharedStrings.xml><?xml version="1.0" encoding="utf-8"?>
<sst xmlns="http://schemas.openxmlformats.org/spreadsheetml/2006/main" count="166" uniqueCount="120">
  <si>
    <t>U</t>
  </si>
  <si>
    <t>ens</t>
  </si>
  <si>
    <t>m²</t>
  </si>
  <si>
    <t>ml</t>
  </si>
  <si>
    <t>u</t>
  </si>
  <si>
    <t>REVETEMENTS DURS</t>
  </si>
  <si>
    <t>REZ-DE-CHAUSSEE</t>
  </si>
  <si>
    <t>R+1</t>
  </si>
  <si>
    <t>Hall</t>
  </si>
  <si>
    <t>0.1</t>
  </si>
  <si>
    <t>0.2</t>
  </si>
  <si>
    <t>0.3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</si>
  <si>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</si>
  <si>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</si>
  <si>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</si>
  <si>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</si>
  <si>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</si>
  <si>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</si>
  <si>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</si>
  <si>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</si>
  <si>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</si>
  <si>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</si>
  <si>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</si>
  <si>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</si>
  <si>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3.1</t>
  </si>
  <si>
    <t>3.2</t>
  </si>
  <si>
    <t>3.3</t>
  </si>
  <si>
    <t>5.1</t>
  </si>
  <si>
    <t>5.2</t>
  </si>
  <si>
    <t>5.3</t>
  </si>
  <si>
    <t>DESIGNATION</t>
  </si>
  <si>
    <t>P.U</t>
  </si>
  <si>
    <t xml:space="preserve">P.T. </t>
  </si>
  <si>
    <t>TVA 20 %</t>
  </si>
  <si>
    <t>MONTANT TOTAL DES TRAVAUX H.T.</t>
  </si>
  <si>
    <t>MONTANT TOTAL DES TRAVAUX T.T.C.</t>
  </si>
  <si>
    <t>3.4</t>
  </si>
  <si>
    <t>3.5</t>
  </si>
  <si>
    <r>
      <t xml:space="preserve">Q </t>
    </r>
    <r>
      <rPr>
        <sz val="9"/>
        <color rgb="FF008693"/>
        <rFont val="Arial Narrow"/>
        <family val="2"/>
      </rPr>
      <t>entreprise</t>
    </r>
  </si>
  <si>
    <t>N° local</t>
  </si>
  <si>
    <t>Nom local</t>
  </si>
  <si>
    <t>Signature et cachet de l’entrepreneur</t>
  </si>
  <si>
    <t>TRAVAUX PREPARATOIRES</t>
  </si>
  <si>
    <t>Surface local</t>
  </si>
  <si>
    <t>TOTAL</t>
  </si>
  <si>
    <t>MISE EN ACCESSIBILITE DU RESTAURANT UNIVERSITAIRE MEDREVILLE</t>
  </si>
  <si>
    <t>73 rue de Laxou - 54000 NANCY</t>
  </si>
  <si>
    <t>CROUS LORRAINE</t>
  </si>
  <si>
    <t>Restaurant administratif - EAS 1</t>
  </si>
  <si>
    <t>EAS 2</t>
  </si>
  <si>
    <t>Sas d'entrée</t>
  </si>
  <si>
    <t>Bandes d'éveil à la vigilance en caoutchouc</t>
  </si>
  <si>
    <t>2.6</t>
  </si>
  <si>
    <t>Parvis</t>
  </si>
  <si>
    <t>1.8</t>
  </si>
  <si>
    <t>1.9</t>
  </si>
  <si>
    <t>Sanitaires hommes</t>
  </si>
  <si>
    <t>Sanitaires femmes</t>
  </si>
  <si>
    <t>Acces brasserie</t>
  </si>
  <si>
    <t>File d'attente</t>
  </si>
  <si>
    <t>Brasserie</t>
  </si>
  <si>
    <t>R+2</t>
  </si>
  <si>
    <t>Escalier</t>
  </si>
  <si>
    <t>Restaurant traditionnel</t>
  </si>
  <si>
    <t>Palier</t>
  </si>
  <si>
    <t>Plonge</t>
  </si>
  <si>
    <t>CDPGF LOT 08 - REVETEMENTS DURS</t>
  </si>
  <si>
    <t>Réservation dans dalle béton pour encastrement boitier pivot de porte</t>
  </si>
  <si>
    <t>ACCESSIBILITE PMR</t>
  </si>
  <si>
    <t>Grès cérame 60*60</t>
  </si>
  <si>
    <t>Plinthes 60*10</t>
  </si>
  <si>
    <t>120*120cm</t>
  </si>
  <si>
    <t>TAPIS DE PROPRETE ENCASTRE</t>
  </si>
  <si>
    <t>LOT 08 - REVETEMENTS DURS
SOUS DETAIL DES POSITIONS ET QUANTITES</t>
  </si>
  <si>
    <t>1. TRAVAUX PREPARATOIRES</t>
  </si>
  <si>
    <t>2. REVETEMENTS DURS</t>
  </si>
  <si>
    <t>Grès émaillé mural 60*30</t>
  </si>
  <si>
    <t>Miroir 120*120</t>
  </si>
  <si>
    <t>Miroir 60*120</t>
  </si>
  <si>
    <t>60*120cm</t>
  </si>
  <si>
    <t>175*270cm - sas d'entrée</t>
  </si>
  <si>
    <t>INTERVENTION SUR  EXISTANT</t>
  </si>
  <si>
    <t>Remplacement ponctuels de carreaux au sol suite dépose garde corps</t>
  </si>
  <si>
    <t>3. INTERVENTION SUR EXISTANT</t>
  </si>
  <si>
    <t>Réservation pour pivot</t>
  </si>
  <si>
    <t>Raccord de faïence</t>
  </si>
  <si>
    <t>Raccord de plinthe</t>
  </si>
  <si>
    <t>Desserte plateaux</t>
  </si>
  <si>
    <t>2.7</t>
  </si>
  <si>
    <t>Bandes antidérapantes sur nez-de-marche intérieur</t>
  </si>
  <si>
    <t>Dépose de bandes d'éveil à la vigilance existante</t>
  </si>
  <si>
    <t>Dépose bande éveil à la vigilance</t>
  </si>
  <si>
    <t>Bande de guidage</t>
  </si>
  <si>
    <t>5.4</t>
  </si>
  <si>
    <r>
      <t xml:space="preserve">Q </t>
    </r>
    <r>
      <rPr>
        <sz val="10"/>
        <color rgb="FF008693"/>
        <rFont val="Arial Narrow"/>
        <family val="2"/>
      </rPr>
      <t>indicative</t>
    </r>
  </si>
  <si>
    <t>MIROIRS</t>
  </si>
  <si>
    <t>Piquage carrelage et chape, compris plinthes - sas d'entrée</t>
  </si>
  <si>
    <t>modification de baie</t>
  </si>
  <si>
    <t>compris reprise de carrelage au sol et pose d'un seuil réno. suite</t>
  </si>
  <si>
    <t>Vestaires hommes</t>
  </si>
  <si>
    <t>Vestaires femmes</t>
  </si>
  <si>
    <t>Bandes contrastées sur contremarches intérieures</t>
  </si>
  <si>
    <t>Raccord de plinthe grès cérame</t>
  </si>
  <si>
    <t>Chape</t>
  </si>
  <si>
    <t>1.1
Piquage carrelage et chape</t>
  </si>
  <si>
    <t>1.2
Dépose tapis de propreté</t>
  </si>
  <si>
    <t>1.3
Chape</t>
  </si>
  <si>
    <t>1.4
SEL</t>
  </si>
  <si>
    <t>2.1
Grès cérame 60*60</t>
  </si>
  <si>
    <t>2.2
Plinthes 60*10</t>
  </si>
  <si>
    <t>2.3
Remplacement siphon de sol</t>
  </si>
  <si>
    <t>2.4
Grès émaillé mural 60*30</t>
  </si>
  <si>
    <t>6. MIROIRS</t>
  </si>
  <si>
    <t>Remplacement 
de carreaux 
30x30</t>
  </si>
  <si>
    <t>Dépose de tapis de propreté existant 300*180cm</t>
  </si>
  <si>
    <t>Système d'étanchéité liquide (SEL)</t>
  </si>
  <si>
    <t>Remplacement de siphon de sol</t>
  </si>
  <si>
    <t>Raccord de faïence suite remplacement de porte</t>
  </si>
  <si>
    <t>Escalier extérieur Sud</t>
  </si>
  <si>
    <t>Escalier extérieur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</si>
</sst>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F_-;\-* #,##0.00\ _F_-;_-* &quot;-&quot;??\ _F_-;_-@_-"/>
    <numFmt numFmtId="167" formatCode="_-* #,##0\ _€_-;\-* #,##0\ _€_-;_-* &quot;-&quot;\ _€_-;_-@_-"/>
    <numFmt numFmtId="168" formatCode="_-* #,##0.00\ [$€-1]_-;\-* #,##0.00\ [$€-1]_-;_-* &quot;-&quot;??\ [$€-1]_-"/>
    <numFmt numFmtId="170" formatCode="&quot; &quot;#,##0.00&quot;   &quot;;&quot;-&quot;#,##0.00&quot;   &quot;;&quot; -&quot;00&quot;   &quot;;&quot; &quot;@&quot; &quot;"/>
    <numFmt numFmtId="171" formatCode="#,##0.00\ _€"/>
    <numFmt numFmtId="172" formatCode="_-* #,##0\ _€_-;\-* #,##0\ _€_-;_-* &quot;-&quot;??\ _€_-;_-@_-"/>
  </numFmts>
  <fonts count="3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rgb="FF008693"/>
      <name val="Arial Narrow"/>
      <family val="2"/>
    </font>
    <font>
      <b/>
      <sz val="10"/>
      <color theme="1"/>
      <name val="Arial Narrow"/>
      <family val="2"/>
    </font>
    <font>
      <sz val="10"/>
      <color theme="5" tint="-0.249977111117893"/>
      <name val="Arial Narrow"/>
      <family val="2"/>
    </font>
    <font>
      <sz val="10"/>
      <color rgb="FF000000"/>
      <name val="Arial"/>
      <family val="2"/>
    </font>
    <font>
      <b/>
      <sz val="11"/>
      <color rgb="FF008693"/>
      <name val="Arial Narrow"/>
      <family val="2"/>
    </font>
    <font>
      <sz val="11"/>
      <name val="Calibri"/>
      <family val="2"/>
      <scheme val="minor"/>
    </font>
    <font>
      <sz val="10"/>
      <color theme="1"/>
      <name val="Gemeli Light"/>
      <family val="2"/>
    </font>
    <font>
      <b/>
      <sz val="10"/>
      <color rgb="FF00868F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9"/>
      <name val="Arial Narrow"/>
      <family val="2"/>
    </font>
    <font>
      <sz val="10"/>
      <color theme="1"/>
      <name val="Calibri Light"/>
      <family val="2"/>
      <scheme val="major"/>
    </font>
    <font>
      <b/>
      <u/>
      <sz val="10"/>
      <name val="Arial Narrow"/>
      <family val="2"/>
    </font>
    <font>
      <sz val="9"/>
      <color rgb="FF008693"/>
      <name val="Arial Narrow"/>
      <family val="2"/>
    </font>
    <font>
      <b/>
      <sz val="9"/>
      <color theme="1"/>
      <name val="Arial Narrow"/>
      <family val="2"/>
    </font>
    <font>
      <sz val="10"/>
      <color theme="1"/>
      <name val="Calibri"/>
      <family val="2"/>
      <scheme val="minor"/>
    </font>
    <font>
      <sz val="10"/>
      <color rgb="FF008693"/>
      <name val="Arial Narrow"/>
      <family val="2"/>
    </font>
    <font>
      <sz val="10"/>
      <color theme="1"/>
      <name val="Gemeli"/>
      <family val="2"/>
    </font>
    <font>
      <sz val="10"/>
      <color theme="1"/>
      <name val="Century Gothic"/>
      <family val="2"/>
    </font>
    <font>
      <sz val="10"/>
      <color indexed="8"/>
      <name val="Gemeli Light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</borders>
  <cellStyleXfs count="3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12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0" fontId="27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8" fillId="0" borderId="0" applyNumberFormat="0" applyFill="0" applyBorder="0" applyProtection="0"/>
  </cellStyleXfs>
  <cellXfs count="15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164" fontId="7" fillId="0" borderId="9" xfId="0" applyNumberFormat="1" applyFont="1" applyBorder="1" applyAlignment="1">
      <alignment horizontal="center" vertical="center"/>
    </xf>
    <xf numFmtId="167" fontId="7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11" fillId="0" borderId="0" xfId="0" applyFont="1" applyAlignment="1">
      <alignment horizontal="left" vertical="center"/>
    </xf>
    <xf numFmtId="0" fontId="7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0" fontId="18" fillId="0" borderId="9" xfId="0" applyFont="1" applyBorder="1" applyAlignment="1">
      <alignment horizontal="center" vertical="center"/>
    </xf>
    <xf numFmtId="164" fontId="18" fillId="0" borderId="9" xfId="0" applyNumberFormat="1" applyFont="1" applyBorder="1" applyAlignment="1">
      <alignment horizontal="center" vertical="center"/>
    </xf>
    <xf numFmtId="0" fontId="17" fillId="0" borderId="9" xfId="0" applyFont="1" applyBorder="1" applyAlignment="1">
      <alignment horizontal="center"/>
    </xf>
    <xf numFmtId="0" fontId="17" fillId="0" borderId="9" xfId="0" applyFont="1" applyBorder="1" applyAlignment="1">
      <alignment horizontal="left" indent="2"/>
    </xf>
    <xf numFmtId="0" fontId="20" fillId="0" borderId="0" xfId="16" applyFont="1" applyAlignment="1">
      <alignment horizontal="left" vertical="center"/>
    </xf>
    <xf numFmtId="0" fontId="14" fillId="0" borderId="2" xfId="0" applyFont="1" applyBorder="1"/>
    <xf numFmtId="0" fontId="8" fillId="0" borderId="2" xfId="16" applyFont="1" applyBorder="1" applyAlignment="1">
      <alignment horizontal="center" vertical="center"/>
    </xf>
    <xf numFmtId="0" fontId="16" fillId="0" borderId="2" xfId="16" applyFont="1" applyBorder="1" applyAlignment="1">
      <alignment horizontal="center" vertical="center"/>
    </xf>
    <xf numFmtId="164" fontId="16" fillId="0" borderId="2" xfId="16" applyNumberFormat="1" applyFont="1" applyBorder="1" applyAlignment="1">
      <alignment horizontal="center" vertical="center"/>
    </xf>
    <xf numFmtId="164" fontId="16" fillId="0" borderId="2" xfId="16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6" fillId="0" borderId="9" xfId="0" applyFont="1" applyBorder="1" applyAlignment="1">
      <alignment vertical="top" wrapText="1"/>
    </xf>
    <xf numFmtId="0" fontId="9" fillId="0" borderId="2" xfId="16" applyFont="1" applyBorder="1" applyAlignment="1">
      <alignment horizontal="center" vertical="center"/>
    </xf>
    <xf numFmtId="0" fontId="7" fillId="0" borderId="9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center"/>
    </xf>
    <xf numFmtId="0" fontId="6" fillId="0" borderId="9" xfId="0" applyFont="1" applyBorder="1" applyAlignment="1">
      <alignment vertical="top"/>
    </xf>
    <xf numFmtId="0" fontId="21" fillId="0" borderId="9" xfId="0" applyFont="1" applyBorder="1" applyAlignment="1">
      <alignment horizontal="left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4" fontId="6" fillId="0" borderId="9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 indent="1"/>
    </xf>
    <xf numFmtId="0" fontId="18" fillId="0" borderId="1" xfId="0" applyFont="1" applyBorder="1" applyAlignment="1">
      <alignment horizontal="left" vertical="center"/>
    </xf>
    <xf numFmtId="171" fontId="17" fillId="0" borderId="1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23" fillId="0" borderId="1" xfId="0" applyFont="1" applyBorder="1" applyAlignment="1">
      <alignment horizontal="left" vertical="center"/>
    </xf>
    <xf numFmtId="0" fontId="18" fillId="0" borderId="14" xfId="0" applyFont="1" applyBorder="1" applyAlignment="1">
      <alignment horizontal="center" vertical="center"/>
    </xf>
    <xf numFmtId="0" fontId="18" fillId="0" borderId="14" xfId="0" applyFont="1" applyBorder="1" applyAlignment="1">
      <alignment horizontal="left" vertical="center"/>
    </xf>
    <xf numFmtId="0" fontId="17" fillId="0" borderId="14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right" vertical="center" indent="1"/>
    </xf>
    <xf numFmtId="0" fontId="18" fillId="0" borderId="16" xfId="0" applyFont="1" applyBorder="1" applyAlignment="1">
      <alignment horizontal="left" vertical="center"/>
    </xf>
    <xf numFmtId="171" fontId="17" fillId="0" borderId="16" xfId="0" applyNumberFormat="1" applyFont="1" applyBorder="1" applyAlignment="1">
      <alignment horizontal="right" vertical="center"/>
    </xf>
    <xf numFmtId="164" fontId="19" fillId="0" borderId="2" xfId="0" applyNumberFormat="1" applyFont="1" applyBorder="1" applyAlignment="1">
      <alignment horizontal="right" vertical="center"/>
    </xf>
    <xf numFmtId="164" fontId="18" fillId="0" borderId="0" xfId="0" applyNumberFormat="1" applyFont="1" applyAlignment="1">
      <alignment vertical="center"/>
    </xf>
    <xf numFmtId="0" fontId="9" fillId="0" borderId="0" xfId="0" applyFont="1" applyAlignment="1">
      <alignment horizontal="center"/>
    </xf>
    <xf numFmtId="0" fontId="24" fillId="0" borderId="0" xfId="0" applyFont="1"/>
    <xf numFmtId="44" fontId="19" fillId="0" borderId="17" xfId="10" applyNumberFormat="1" applyFont="1" applyBorder="1" applyAlignment="1">
      <alignment vertical="center"/>
    </xf>
    <xf numFmtId="44" fontId="19" fillId="0" borderId="13" xfId="10" applyNumberFormat="1" applyFont="1" applyBorder="1" applyAlignment="1">
      <alignment vertical="center"/>
    </xf>
    <xf numFmtId="44" fontId="19" fillId="0" borderId="19" xfId="10" applyNumberFormat="1" applyFont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0" fillId="0" borderId="15" xfId="0" applyBorder="1"/>
    <xf numFmtId="0" fontId="18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/>
    </xf>
    <xf numFmtId="0" fontId="6" fillId="0" borderId="9" xfId="0" applyFont="1" applyBorder="1" applyAlignment="1">
      <alignment horizontal="left" vertical="top" indent="2"/>
    </xf>
    <xf numFmtId="0" fontId="18" fillId="0" borderId="6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72" fontId="6" fillId="0" borderId="9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horizontal="left" vertical="center"/>
    </xf>
    <xf numFmtId="0" fontId="17" fillId="0" borderId="6" xfId="0" applyFont="1" applyBorder="1" applyAlignment="1">
      <alignment horizontal="right" vertical="center"/>
    </xf>
    <xf numFmtId="0" fontId="18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left" vertical="center"/>
    </xf>
    <xf numFmtId="0" fontId="17" fillId="0" borderId="22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167" fontId="17" fillId="0" borderId="23" xfId="0" applyNumberFormat="1" applyFont="1" applyBorder="1"/>
    <xf numFmtId="167" fontId="17" fillId="0" borderId="33" xfId="0" applyNumberFormat="1" applyFont="1" applyBorder="1"/>
    <xf numFmtId="167" fontId="17" fillId="0" borderId="24" xfId="0" applyNumberFormat="1" applyFont="1" applyBorder="1"/>
    <xf numFmtId="167" fontId="17" fillId="0" borderId="20" xfId="0" applyNumberFormat="1" applyFont="1" applyBorder="1"/>
    <xf numFmtId="167" fontId="17" fillId="0" borderId="31" xfId="0" applyNumberFormat="1" applyFont="1" applyBorder="1"/>
    <xf numFmtId="167" fontId="17" fillId="0" borderId="21" xfId="0" applyNumberFormat="1" applyFont="1" applyBorder="1"/>
    <xf numFmtId="167" fontId="17" fillId="0" borderId="25" xfId="0" applyNumberFormat="1" applyFont="1" applyBorder="1"/>
    <xf numFmtId="167" fontId="17" fillId="0" borderId="34" xfId="0" applyNumberFormat="1" applyFont="1" applyBorder="1"/>
    <xf numFmtId="167" fontId="17" fillId="0" borderId="26" xfId="0" applyNumberFormat="1" applyFont="1" applyBorder="1"/>
    <xf numFmtId="167" fontId="18" fillId="0" borderId="34" xfId="0" applyNumberFormat="1" applyFont="1" applyBorder="1"/>
    <xf numFmtId="164" fontId="17" fillId="0" borderId="34" xfId="0" applyNumberFormat="1" applyFont="1" applyBorder="1"/>
    <xf numFmtId="164" fontId="17" fillId="0" borderId="26" xfId="0" applyNumberFormat="1" applyFont="1" applyBorder="1"/>
    <xf numFmtId="167" fontId="17" fillId="0" borderId="25" xfId="0" applyNumberFormat="1" applyFont="1" applyBorder="1" applyAlignment="1">
      <alignment wrapText="1"/>
    </xf>
    <xf numFmtId="167" fontId="18" fillId="0" borderId="25" xfId="0" applyNumberFormat="1" applyFont="1" applyBorder="1"/>
    <xf numFmtId="167" fontId="18" fillId="0" borderId="37" xfId="0" applyNumberFormat="1" applyFont="1" applyBorder="1"/>
    <xf numFmtId="167" fontId="17" fillId="0" borderId="35" xfId="0" applyNumberFormat="1" applyFont="1" applyBorder="1"/>
    <xf numFmtId="167" fontId="17" fillId="0" borderId="28" xfId="0" applyNumberFormat="1" applyFont="1" applyBorder="1"/>
    <xf numFmtId="167" fontId="17" fillId="0" borderId="27" xfId="0" applyNumberFormat="1" applyFont="1" applyBorder="1" applyAlignment="1">
      <alignment wrapText="1"/>
    </xf>
    <xf numFmtId="167" fontId="18" fillId="0" borderId="35" xfId="0" applyNumberFormat="1" applyFont="1" applyBorder="1"/>
    <xf numFmtId="167" fontId="19" fillId="0" borderId="29" xfId="0" applyNumberFormat="1" applyFont="1" applyBorder="1"/>
    <xf numFmtId="167" fontId="19" fillId="0" borderId="36" xfId="0" applyNumberFormat="1" applyFont="1" applyBorder="1"/>
    <xf numFmtId="167" fontId="19" fillId="0" borderId="30" xfId="0" applyNumberFormat="1" applyFont="1" applyBorder="1"/>
    <xf numFmtId="164" fontId="19" fillId="0" borderId="36" xfId="0" applyNumberFormat="1" applyFont="1" applyBorder="1"/>
    <xf numFmtId="164" fontId="19" fillId="0" borderId="30" xfId="0" applyNumberFormat="1" applyFont="1" applyBorder="1"/>
    <xf numFmtId="164" fontId="17" fillId="0" borderId="33" xfId="0" applyNumberFormat="1" applyFont="1" applyBorder="1"/>
    <xf numFmtId="164" fontId="17" fillId="0" borderId="35" xfId="0" applyNumberFormat="1" applyFont="1" applyBorder="1"/>
    <xf numFmtId="164" fontId="17" fillId="0" borderId="31" xfId="0" applyNumberFormat="1" applyFont="1" applyBorder="1"/>
    <xf numFmtId="1" fontId="17" fillId="0" borderId="34" xfId="0" applyNumberFormat="1" applyFont="1" applyBorder="1"/>
    <xf numFmtId="164" fontId="17" fillId="0" borderId="27" xfId="0" applyNumberFormat="1" applyFont="1" applyBorder="1"/>
    <xf numFmtId="164" fontId="18" fillId="0" borderId="34" xfId="0" applyNumberFormat="1" applyFont="1" applyBorder="1"/>
    <xf numFmtId="164" fontId="17" fillId="0" borderId="25" xfId="0" applyNumberFormat="1" applyFont="1" applyBorder="1"/>
    <xf numFmtId="164" fontId="18" fillId="0" borderId="37" xfId="0" applyNumberFormat="1" applyFont="1" applyBorder="1"/>
    <xf numFmtId="164" fontId="17" fillId="0" borderId="25" xfId="0" applyNumberFormat="1" applyFont="1" applyBorder="1" applyAlignment="1">
      <alignment wrapText="1"/>
    </xf>
    <xf numFmtId="164" fontId="17" fillId="0" borderId="27" xfId="0" applyNumberFormat="1" applyFont="1" applyBorder="1" applyAlignment="1">
      <alignment wrapText="1"/>
    </xf>
    <xf numFmtId="164" fontId="19" fillId="0" borderId="29" xfId="0" applyNumberFormat="1" applyFont="1" applyBorder="1"/>
    <xf numFmtId="164" fontId="18" fillId="0" borderId="25" xfId="0" applyNumberFormat="1" applyFont="1" applyBorder="1"/>
    <xf numFmtId="1" fontId="17" fillId="0" borderId="33" xfId="0" applyNumberFormat="1" applyFont="1" applyBorder="1"/>
    <xf numFmtId="1" fontId="18" fillId="0" borderId="34" xfId="0" applyNumberFormat="1" applyFont="1" applyBorder="1"/>
    <xf numFmtId="164" fontId="17" fillId="0" borderId="20" xfId="0" applyNumberFormat="1" applyFont="1" applyBorder="1"/>
    <xf numFmtId="1" fontId="17" fillId="0" borderId="31" xfId="0" applyNumberFormat="1" applyFont="1" applyBorder="1"/>
    <xf numFmtId="164" fontId="17" fillId="0" borderId="23" xfId="0" applyNumberFormat="1" applyFont="1" applyBorder="1"/>
    <xf numFmtId="1" fontId="18" fillId="0" borderId="33" xfId="0" applyNumberFormat="1" applyFont="1" applyBorder="1"/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7" fillId="0" borderId="23" xfId="0" applyFont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9" fillId="0" borderId="10" xfId="10" applyFont="1" applyBorder="1" applyAlignment="1">
      <alignment horizontal="right" indent="1"/>
    </xf>
    <xf numFmtId="0" fontId="19" fillId="0" borderId="12" xfId="10" applyFont="1" applyBorder="1" applyAlignment="1">
      <alignment horizontal="right" indent="1"/>
    </xf>
    <xf numFmtId="0" fontId="19" fillId="0" borderId="17" xfId="10" applyFont="1" applyBorder="1" applyAlignment="1">
      <alignment horizontal="right" indent="1"/>
    </xf>
    <xf numFmtId="0" fontId="19" fillId="0" borderId="11" xfId="10" applyFont="1" applyBorder="1" applyAlignment="1">
      <alignment horizontal="right" indent="1"/>
    </xf>
    <xf numFmtId="0" fontId="19" fillId="0" borderId="0" xfId="10" applyFont="1" applyAlignment="1">
      <alignment horizontal="right" indent="1"/>
    </xf>
    <xf numFmtId="0" fontId="19" fillId="0" borderId="13" xfId="10" applyFont="1" applyBorder="1" applyAlignment="1">
      <alignment horizontal="right" indent="1"/>
    </xf>
    <xf numFmtId="0" fontId="19" fillId="0" borderId="15" xfId="10" applyFont="1" applyBorder="1" applyAlignment="1">
      <alignment horizontal="right" vertical="top" indent="1"/>
    </xf>
    <xf numFmtId="0" fontId="19" fillId="0" borderId="18" xfId="10" applyFont="1" applyBorder="1" applyAlignment="1">
      <alignment horizontal="right" vertical="top" indent="1"/>
    </xf>
    <xf numFmtId="0" fontId="19" fillId="0" borderId="19" xfId="10" applyFont="1" applyBorder="1" applyAlignment="1">
      <alignment horizontal="right" vertical="top" indent="1"/>
    </xf>
    <xf numFmtId="164" fontId="23" fillId="0" borderId="3" xfId="0" applyNumberFormat="1" applyFont="1" applyBorder="1" applyAlignment="1">
      <alignment horizontal="center" vertical="center"/>
    </xf>
    <xf numFmtId="164" fontId="23" fillId="0" borderId="4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0">
    <cellStyle name="Euro" xfId="11" xr:uid="{1ABAC1C2-C514-4268-8083-411F92DD6164}"/>
    <cellStyle name="Milliers 10" xfId="2" xr:uid="{ABA8F03B-56AE-494A-8379-03841355FC7E}"/>
    <cellStyle name="Milliers 10 2" xfId="15" xr:uid="{39178150-8F33-4B39-95B9-0B098FD524DA}"/>
    <cellStyle name="Milliers 2" xfId="4" xr:uid="{063C3B29-AF25-46CD-80C7-85CC83C90415}"/>
    <cellStyle name="Milliers 2 2" xfId="20" xr:uid="{8F71C1BF-A6F9-4EB5-8C6B-9526F03317C0}"/>
    <cellStyle name="Milliers 2 3" xfId="19" xr:uid="{654240B3-8610-4195-937B-C6A38E995F11}"/>
    <cellStyle name="Milliers 3" xfId="22" xr:uid="{78FDC138-8094-42F8-9E28-C01D84B6B49F}"/>
    <cellStyle name="Milliers 8 6 3" xfId="28" xr:uid="{51D4522C-691C-4054-8CD6-3D93E6485416}"/>
    <cellStyle name="Normal" xfId="0" builtinId="0"/>
    <cellStyle name="Normal 10" xfId="12" xr:uid="{7552EBF5-5070-4043-A14E-7864DA68A295}"/>
    <cellStyle name="Normal 10 2" xfId="26" xr:uid="{1CCB2942-28F5-4061-9950-2FF8A04EE1F2}"/>
    <cellStyle name="Normal 13" xfId="5" xr:uid="{18D2E7B9-44E9-4D3C-B05C-DA9FA487C7A9}"/>
    <cellStyle name="Normal 16" xfId="17" xr:uid="{BE57F3AD-0875-4959-A89F-23FAF3D45E6B}"/>
    <cellStyle name="Normal 17" xfId="9" xr:uid="{7D6F7656-9A71-4F64-9023-0C22FC23754B}"/>
    <cellStyle name="Normal 17 3 2" xfId="13" xr:uid="{B320C4AD-B73E-4AB6-ADB1-F0324A4F1F9F}"/>
    <cellStyle name="Normal 18 2" xfId="27" xr:uid="{B9910C81-6DF4-42D9-8299-A2D15445D6AE}"/>
    <cellStyle name="Normal 2" xfId="1" xr:uid="{F5FE3A68-5DA0-4308-825E-EC2170D3A083}"/>
    <cellStyle name="Normal 2 2" xfId="18" xr:uid="{76FBB3C4-ED57-4132-90B2-FAF5897DEA3E}"/>
    <cellStyle name="Normal 2 2 2" xfId="10" xr:uid="{FC674EBE-7112-4884-B700-78EABB855755}"/>
    <cellStyle name="Normal 2 2 2 2" xfId="14" xr:uid="{0931608D-8E2F-46F6-8894-1BBEDD1E3B3A}"/>
    <cellStyle name="Normal 2 3" xfId="3" xr:uid="{25156702-6B52-4FA5-B893-FF2F623BCD62}"/>
    <cellStyle name="Normal 2 4" xfId="16" xr:uid="{85711814-2260-4579-90BD-BF3F14FDE55F}"/>
    <cellStyle name="Normal 2 5" xfId="29" xr:uid="{332D6A09-67FF-44AD-A8CC-D054C1A8EAC8}"/>
    <cellStyle name="Normal 2_335 - 5 - CDPGF.TCE" xfId="8" xr:uid="{DDF570A4-96EE-418E-925C-F39FCECC5396}"/>
    <cellStyle name="Normal 3" xfId="6" xr:uid="{AD421E7E-3B1F-4393-B1E0-6984AEAC2A88}"/>
    <cellStyle name="Normal 3 2" xfId="24" xr:uid="{727CAE5B-8D69-4AAB-BEF3-FB7D6C15F023}"/>
    <cellStyle name="Normal 4" xfId="21" xr:uid="{01BBD2CC-324C-468E-9EBD-840D056A504C}"/>
    <cellStyle name="Normal 5" xfId="25" xr:uid="{921B993E-3A65-4D74-97BB-FA4F22766B56}"/>
    <cellStyle name="Normal 6" xfId="7" xr:uid="{C85C522E-4941-4284-A585-B19E09FEFCA7}"/>
    <cellStyle name="Pourcentage 2" xfId="23" xr:uid="{FC977545-B70D-4DFD-82F2-7EEA340C6A72}"/>
  </cellStyles>
  <dxfs count="0"/>
  <tableStyles count="0" defaultTableStyle="TableStyleMedium2" defaultPivotStyle="PivotStyleLight16"/>
  <colors>
    <mruColors>
      <color rgb="FF008693"/>
      <color rgb="FFFFFFCC"/>
      <color rgb="FFCFCFCF"/>
      <color rgb="FFF7C09B"/>
      <color rgb="FF000000"/>
      <color rgb="FFFF5050"/>
      <color rgb="FFC7DDF1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B002E-2CDA-401C-AABA-1B0B64E4F10B}">
  <sheetPr>
    <tabColor theme="0"/>
  </sheetPr>
  <dimension ref="A1:G114"/>
  <sheetViews>
    <sheetView tabSelected="1" topLeftCell="A9" zoomScaleNormal="100" zoomScaleSheetLayoutView="100" workbookViewId="0">
      <selection activeCell="F57" sqref="F57"/>
    </sheetView>
  </sheetViews>
  <sheetFormatPr baseColWidth="10" defaultColWidth="11.5546875" defaultRowHeight="14.4"/>
  <cols>
    <col min="1" max="1" width="4.33203125" style="20" customWidth="1"/>
    <col min="2" max="2" width="51.77734375" style="20" customWidth="1"/>
    <col min="3" max="3" width="5.44140625" customWidth="1"/>
    <col min="4" max="4" width="9.77734375" style="65" customWidth="1"/>
    <col min="5" max="5" width="9.77734375" customWidth="1"/>
    <col min="6" max="7" width="11.77734375" customWidth="1"/>
    <col min="8" max="16384" width="11.5546875" style="1"/>
  </cols>
  <sheetData>
    <row r="1" spans="1:7" ht="15.6">
      <c r="A1" s="136" t="s">
        <v>47</v>
      </c>
      <c r="B1" s="136"/>
      <c r="C1" s="136"/>
      <c r="D1" s="136"/>
      <c r="E1" s="136"/>
      <c r="F1" s="136"/>
      <c r="G1" s="136"/>
    </row>
    <row r="2" spans="1:7" ht="4.8" customHeight="1">
      <c r="A2" s="76"/>
      <c r="B2" s="76"/>
      <c r="C2" s="76"/>
      <c r="D2" s="14"/>
      <c r="E2" s="1"/>
      <c r="F2" s="1"/>
      <c r="G2" s="1"/>
    </row>
    <row r="3" spans="1:7" ht="15.6">
      <c r="A3" s="137" t="s">
        <v>45</v>
      </c>
      <c r="B3" s="137"/>
      <c r="C3" s="137"/>
      <c r="D3" s="137"/>
      <c r="E3" s="137"/>
      <c r="F3" s="137"/>
      <c r="G3" s="137"/>
    </row>
    <row r="4" spans="1:7" ht="15.6" customHeight="1">
      <c r="A4" s="138" t="s">
        <v>46</v>
      </c>
      <c r="B4" s="138"/>
      <c r="C4" s="138"/>
      <c r="D4" s="138"/>
      <c r="E4" s="138"/>
      <c r="F4" s="138"/>
      <c r="G4" s="138"/>
    </row>
    <row r="5" spans="1:7" ht="14.4" customHeight="1">
      <c r="A5" s="2"/>
      <c r="B5" s="2"/>
      <c r="C5" s="2"/>
      <c r="D5" s="2"/>
      <c r="E5" s="2"/>
      <c r="F5" s="2"/>
      <c r="G5" s="2"/>
    </row>
    <row r="6" spans="1:7" ht="13.8">
      <c r="A6" s="139" t="s">
        <v>66</v>
      </c>
      <c r="B6" s="139"/>
      <c r="C6" s="139"/>
      <c r="D6" s="139"/>
      <c r="E6" s="139"/>
      <c r="F6" s="139"/>
      <c r="G6" s="139"/>
    </row>
    <row r="7" spans="1:7">
      <c r="A7" s="19"/>
      <c r="B7" s="19"/>
      <c r="C7" s="19"/>
      <c r="D7" s="64"/>
      <c r="E7" s="19"/>
      <c r="F7" s="19"/>
      <c r="G7" s="19"/>
    </row>
    <row r="8" spans="1:7" ht="15.6" customHeight="1">
      <c r="B8" s="3"/>
      <c r="C8" s="4"/>
      <c r="D8" s="4"/>
      <c r="E8" s="1"/>
      <c r="F8" s="1"/>
    </row>
    <row r="9" spans="1:7" s="11" customFormat="1" ht="24" customHeight="1">
      <c r="A9" s="26"/>
      <c r="B9" s="27" t="s">
        <v>30</v>
      </c>
      <c r="C9" s="28" t="s">
        <v>0</v>
      </c>
      <c r="D9" s="33" t="s">
        <v>94</v>
      </c>
      <c r="E9" s="33" t="s">
        <v>38</v>
      </c>
      <c r="F9" s="29" t="s">
        <v>31</v>
      </c>
      <c r="G9" s="30" t="s">
        <v>32</v>
      </c>
    </row>
    <row r="10" spans="1:7">
      <c r="A10" s="23"/>
      <c r="B10" s="24"/>
      <c r="C10" s="21"/>
      <c r="D10" s="46"/>
      <c r="E10" s="22"/>
      <c r="F10" s="22"/>
      <c r="G10" s="22"/>
    </row>
    <row r="11" spans="1:7">
      <c r="A11" s="17">
        <v>1</v>
      </c>
      <c r="B11" s="39" t="s">
        <v>42</v>
      </c>
      <c r="C11" s="6"/>
      <c r="D11" s="46"/>
      <c r="E11" s="22"/>
      <c r="F11" s="22"/>
      <c r="G11" s="22"/>
    </row>
    <row r="12" spans="1:7" ht="13.8">
      <c r="A12" s="73" t="s">
        <v>12</v>
      </c>
      <c r="B12" s="34" t="s">
        <v>96</v>
      </c>
      <c r="C12" s="6" t="s">
        <v>2</v>
      </c>
      <c r="D12" s="46">
        <v>9.9499999999999993</v>
      </c>
      <c r="E12" s="22"/>
      <c r="F12" s="22"/>
      <c r="G12" s="22">
        <f>F12*D12</f>
        <v>0</v>
      </c>
    </row>
    <row r="13" spans="1:7" ht="13.8">
      <c r="A13" s="73" t="s">
        <v>13</v>
      </c>
      <c r="B13" s="34" t="s">
        <v>114</v>
      </c>
      <c r="C13" s="6" t="s">
        <v>1</v>
      </c>
      <c r="D13" s="77">
        <v>2</v>
      </c>
      <c r="E13" s="22"/>
      <c r="F13" s="22"/>
      <c r="G13" s="22">
        <f t="shared" ref="G13:G45" si="0">F13*D13</f>
        <v>0</v>
      </c>
    </row>
    <row r="14" spans="1:7" ht="13.8">
      <c r="A14" s="73" t="s">
        <v>14</v>
      </c>
      <c r="B14" s="34" t="s">
        <v>103</v>
      </c>
      <c r="C14" s="6" t="s">
        <v>2</v>
      </c>
      <c r="D14" s="46">
        <v>19.399999999999999</v>
      </c>
      <c r="E14" s="22"/>
      <c r="F14" s="22"/>
      <c r="G14" s="22"/>
    </row>
    <row r="15" spans="1:7" ht="13.8">
      <c r="A15" s="73" t="s">
        <v>15</v>
      </c>
      <c r="B15" s="34" t="s">
        <v>115</v>
      </c>
      <c r="C15" s="6" t="s">
        <v>2</v>
      </c>
      <c r="D15" s="46">
        <v>33</v>
      </c>
      <c r="E15" s="22"/>
      <c r="F15" s="22"/>
      <c r="G15" s="22">
        <f t="shared" si="0"/>
        <v>0</v>
      </c>
    </row>
    <row r="16" spans="1:7">
      <c r="A16" s="37"/>
      <c r="B16" s="24"/>
      <c r="C16" s="6"/>
      <c r="D16" s="46"/>
      <c r="E16" s="22"/>
      <c r="F16" s="22"/>
      <c r="G16" s="22">
        <f t="shared" si="0"/>
        <v>0</v>
      </c>
    </row>
    <row r="17" spans="1:7" ht="13.8" customHeight="1">
      <c r="A17" s="17">
        <v>2</v>
      </c>
      <c r="B17" s="39" t="s">
        <v>5</v>
      </c>
      <c r="C17" s="8"/>
      <c r="D17" s="46"/>
      <c r="E17" s="22"/>
      <c r="F17" s="22"/>
      <c r="G17" s="22">
        <f t="shared" si="0"/>
        <v>0</v>
      </c>
    </row>
    <row r="18" spans="1:7" ht="13.8">
      <c r="A18" s="73" t="s">
        <v>19</v>
      </c>
      <c r="B18" s="34" t="s">
        <v>69</v>
      </c>
      <c r="C18" s="8" t="s">
        <v>2</v>
      </c>
      <c r="D18" s="46">
        <v>42.95</v>
      </c>
      <c r="E18" s="22"/>
      <c r="F18" s="22"/>
      <c r="G18" s="22">
        <f t="shared" si="0"/>
        <v>0</v>
      </c>
    </row>
    <row r="19" spans="1:7" ht="13.8">
      <c r="A19" s="73" t="s">
        <v>20</v>
      </c>
      <c r="B19" s="38" t="s">
        <v>70</v>
      </c>
      <c r="C19" s="6" t="s">
        <v>3</v>
      </c>
      <c r="D19" s="46">
        <v>8.1</v>
      </c>
      <c r="E19" s="6"/>
      <c r="F19" s="22"/>
      <c r="G19" s="22">
        <f t="shared" si="0"/>
        <v>0</v>
      </c>
    </row>
    <row r="20" spans="1:7" ht="13.8">
      <c r="A20" s="73" t="s">
        <v>21</v>
      </c>
      <c r="B20" s="38" t="s">
        <v>116</v>
      </c>
      <c r="C20" s="6" t="s">
        <v>4</v>
      </c>
      <c r="D20" s="7">
        <v>2</v>
      </c>
      <c r="E20" s="6"/>
      <c r="F20" s="22"/>
      <c r="G20" s="22">
        <f t="shared" si="0"/>
        <v>0</v>
      </c>
    </row>
    <row r="21" spans="1:7" ht="13.8">
      <c r="A21" s="73" t="s">
        <v>22</v>
      </c>
      <c r="B21" s="34" t="s">
        <v>76</v>
      </c>
      <c r="C21" s="6" t="s">
        <v>2</v>
      </c>
      <c r="D21" s="46">
        <v>71.3</v>
      </c>
      <c r="E21" s="6"/>
      <c r="F21" s="22"/>
      <c r="G21" s="22">
        <f t="shared" si="0"/>
        <v>0</v>
      </c>
    </row>
    <row r="22" spans="1:7" ht="13.8">
      <c r="A22" s="73"/>
      <c r="B22" s="34"/>
      <c r="C22" s="6"/>
      <c r="D22" s="46"/>
      <c r="E22" s="6"/>
      <c r="F22" s="22"/>
      <c r="G22" s="22">
        <f t="shared" si="0"/>
        <v>0</v>
      </c>
    </row>
    <row r="23" spans="1:7" ht="13.8" customHeight="1">
      <c r="A23" s="17">
        <v>3</v>
      </c>
      <c r="B23" s="39" t="s">
        <v>81</v>
      </c>
      <c r="C23" s="8"/>
      <c r="D23" s="46"/>
      <c r="E23" s="22"/>
      <c r="F23" s="22"/>
      <c r="G23" s="22">
        <f t="shared" si="0"/>
        <v>0</v>
      </c>
    </row>
    <row r="24" spans="1:7" ht="13.8">
      <c r="A24" s="31" t="s">
        <v>24</v>
      </c>
      <c r="B24" s="35" t="s">
        <v>82</v>
      </c>
      <c r="C24" s="6" t="s">
        <v>4</v>
      </c>
      <c r="D24" s="7">
        <v>11</v>
      </c>
      <c r="E24" s="6"/>
      <c r="F24" s="22"/>
      <c r="G24" s="22">
        <f t="shared" si="0"/>
        <v>0</v>
      </c>
    </row>
    <row r="25" spans="1:7" ht="13.8">
      <c r="A25" s="31" t="s">
        <v>25</v>
      </c>
      <c r="B25" s="35" t="s">
        <v>67</v>
      </c>
      <c r="C25" s="6" t="s">
        <v>1</v>
      </c>
      <c r="D25" s="7">
        <v>1</v>
      </c>
      <c r="E25" s="6"/>
      <c r="F25" s="22"/>
      <c r="G25" s="22">
        <f t="shared" si="0"/>
        <v>0</v>
      </c>
    </row>
    <row r="26" spans="1:7" ht="13.8">
      <c r="A26" s="31"/>
      <c r="B26" s="35" t="s">
        <v>98</v>
      </c>
      <c r="C26" s="6"/>
      <c r="D26" s="7"/>
      <c r="E26" s="6"/>
      <c r="F26" s="22"/>
      <c r="G26" s="22"/>
    </row>
    <row r="27" spans="1:7" ht="13.8">
      <c r="A27" s="31"/>
      <c r="B27" s="35" t="s">
        <v>97</v>
      </c>
      <c r="C27" s="6"/>
      <c r="D27" s="7"/>
      <c r="E27" s="6"/>
      <c r="F27" s="22"/>
      <c r="G27" s="22"/>
    </row>
    <row r="28" spans="1:7" ht="13.8">
      <c r="A28" s="31" t="s">
        <v>26</v>
      </c>
      <c r="B28" s="35" t="s">
        <v>117</v>
      </c>
      <c r="C28" s="6" t="s">
        <v>2</v>
      </c>
      <c r="D28" s="46">
        <v>1.2</v>
      </c>
      <c r="E28" s="6"/>
      <c r="F28" s="22"/>
      <c r="G28" s="22">
        <f t="shared" si="0"/>
        <v>0</v>
      </c>
    </row>
    <row r="29" spans="1:7" ht="13.8">
      <c r="A29" s="31" t="s">
        <v>36</v>
      </c>
      <c r="B29" s="35" t="s">
        <v>102</v>
      </c>
      <c r="C29" s="6" t="s">
        <v>3</v>
      </c>
      <c r="D29" s="46">
        <v>4.0999999999999996</v>
      </c>
      <c r="E29" s="6"/>
      <c r="F29" s="22"/>
      <c r="G29" s="22">
        <f t="shared" si="0"/>
        <v>0</v>
      </c>
    </row>
    <row r="30" spans="1:7" ht="13.8">
      <c r="A30" s="31" t="s">
        <v>37</v>
      </c>
      <c r="B30" s="35" t="s">
        <v>90</v>
      </c>
      <c r="C30" s="6" t="s">
        <v>3</v>
      </c>
      <c r="D30" s="46">
        <v>4.0999999999999996</v>
      </c>
      <c r="E30" s="6"/>
      <c r="F30" s="22"/>
      <c r="G30" s="22">
        <f t="shared" si="0"/>
        <v>0</v>
      </c>
    </row>
    <row r="31" spans="1:7" ht="13.8">
      <c r="A31" s="31"/>
      <c r="B31" s="32"/>
      <c r="C31" s="6"/>
      <c r="D31" s="6"/>
      <c r="E31" s="6"/>
      <c r="F31" s="22"/>
      <c r="G31" s="22">
        <f t="shared" si="0"/>
        <v>0</v>
      </c>
    </row>
    <row r="32" spans="1:7">
      <c r="A32" s="17">
        <v>4</v>
      </c>
      <c r="B32" s="39" t="s">
        <v>72</v>
      </c>
      <c r="C32" s="6"/>
      <c r="D32" s="6"/>
      <c r="E32" s="6"/>
      <c r="F32" s="22"/>
      <c r="G32" s="22">
        <f t="shared" si="0"/>
        <v>0</v>
      </c>
    </row>
    <row r="33" spans="1:7" ht="13.8">
      <c r="A33" s="31"/>
      <c r="B33" s="32" t="s">
        <v>80</v>
      </c>
      <c r="C33" s="6" t="s">
        <v>1</v>
      </c>
      <c r="D33" s="7">
        <v>2</v>
      </c>
      <c r="E33" s="6"/>
      <c r="F33" s="22"/>
      <c r="G33" s="22">
        <f t="shared" si="0"/>
        <v>0</v>
      </c>
    </row>
    <row r="34" spans="1:7" ht="13.8">
      <c r="A34" s="31"/>
      <c r="B34" s="32"/>
      <c r="C34" s="6"/>
      <c r="D34" s="6"/>
      <c r="E34" s="6"/>
      <c r="F34" s="22"/>
      <c r="G34" s="22">
        <f t="shared" si="0"/>
        <v>0</v>
      </c>
    </row>
    <row r="35" spans="1:7">
      <c r="A35" s="17">
        <v>5</v>
      </c>
      <c r="B35" s="39" t="s">
        <v>68</v>
      </c>
      <c r="C35" s="6"/>
      <c r="D35" s="46"/>
      <c r="E35" s="6"/>
      <c r="F35" s="22"/>
      <c r="G35" s="22">
        <f t="shared" si="0"/>
        <v>0</v>
      </c>
    </row>
    <row r="36" spans="1:7" s="11" customFormat="1" ht="15.6" customHeight="1">
      <c r="A36" s="10" t="s">
        <v>27</v>
      </c>
      <c r="B36" s="9" t="s">
        <v>51</v>
      </c>
      <c r="C36" s="6"/>
      <c r="D36" s="46"/>
      <c r="E36" s="6"/>
      <c r="F36" s="22"/>
      <c r="G36" s="22">
        <f t="shared" si="0"/>
        <v>0</v>
      </c>
    </row>
    <row r="37" spans="1:7">
      <c r="A37" s="16"/>
      <c r="B37" s="74" t="s">
        <v>118</v>
      </c>
      <c r="C37" s="6" t="s">
        <v>3</v>
      </c>
      <c r="D37" s="46">
        <v>2.9</v>
      </c>
      <c r="E37" s="6"/>
      <c r="F37" s="22"/>
      <c r="G37" s="22">
        <f t="shared" si="0"/>
        <v>0</v>
      </c>
    </row>
    <row r="38" spans="1:7">
      <c r="A38" s="16"/>
      <c r="B38" s="74" t="s">
        <v>119</v>
      </c>
      <c r="C38" s="6" t="s">
        <v>3</v>
      </c>
      <c r="D38" s="46">
        <v>1.34</v>
      </c>
      <c r="E38" s="6"/>
      <c r="F38" s="22"/>
      <c r="G38" s="22">
        <f t="shared" si="0"/>
        <v>0</v>
      </c>
    </row>
    <row r="39" spans="1:7">
      <c r="A39" s="16" t="s">
        <v>28</v>
      </c>
      <c r="B39" s="38" t="s">
        <v>92</v>
      </c>
      <c r="C39" s="6" t="s">
        <v>3</v>
      </c>
      <c r="D39" s="46">
        <v>17.2</v>
      </c>
      <c r="E39" s="6"/>
      <c r="F39" s="22"/>
      <c r="G39" s="22">
        <f t="shared" si="0"/>
        <v>0</v>
      </c>
    </row>
    <row r="40" spans="1:7">
      <c r="A40" s="16" t="s">
        <v>29</v>
      </c>
      <c r="B40" s="9" t="s">
        <v>101</v>
      </c>
      <c r="C40" s="6" t="s">
        <v>3</v>
      </c>
      <c r="D40" s="46">
        <v>8</v>
      </c>
      <c r="E40" s="6"/>
      <c r="F40" s="22"/>
      <c r="G40" s="22">
        <f t="shared" si="0"/>
        <v>0</v>
      </c>
    </row>
    <row r="41" spans="1:7">
      <c r="A41" s="16" t="s">
        <v>93</v>
      </c>
      <c r="B41" s="9" t="s">
        <v>89</v>
      </c>
      <c r="C41" s="6" t="s">
        <v>3</v>
      </c>
      <c r="D41" s="46">
        <v>72</v>
      </c>
      <c r="E41" s="6"/>
      <c r="F41" s="22"/>
      <c r="G41" s="22">
        <f t="shared" si="0"/>
        <v>0</v>
      </c>
    </row>
    <row r="42" spans="1:7" ht="13.8">
      <c r="A42" s="18"/>
      <c r="B42" s="74"/>
      <c r="C42" s="6"/>
      <c r="D42" s="46"/>
      <c r="E42" s="6"/>
      <c r="F42" s="22"/>
      <c r="G42" s="22">
        <f t="shared" si="0"/>
        <v>0</v>
      </c>
    </row>
    <row r="43" spans="1:7">
      <c r="A43" s="17">
        <v>6</v>
      </c>
      <c r="B43" s="39" t="s">
        <v>95</v>
      </c>
      <c r="C43" s="6"/>
      <c r="D43" s="7"/>
      <c r="E43" s="6"/>
      <c r="F43" s="22"/>
      <c r="G43" s="22">
        <f t="shared" si="0"/>
        <v>0</v>
      </c>
    </row>
    <row r="44" spans="1:7" ht="13.8">
      <c r="A44" s="31"/>
      <c r="B44" s="38" t="s">
        <v>71</v>
      </c>
      <c r="C44" s="6" t="s">
        <v>4</v>
      </c>
      <c r="D44" s="7">
        <v>2</v>
      </c>
      <c r="E44" s="6"/>
      <c r="F44" s="22"/>
      <c r="G44" s="22">
        <f t="shared" si="0"/>
        <v>0</v>
      </c>
    </row>
    <row r="45" spans="1:7" ht="13.8">
      <c r="A45" s="31"/>
      <c r="B45" s="38" t="s">
        <v>79</v>
      </c>
      <c r="C45" s="6" t="s">
        <v>4</v>
      </c>
      <c r="D45" s="7">
        <v>2</v>
      </c>
      <c r="E45" s="6"/>
      <c r="F45" s="22"/>
      <c r="G45" s="22">
        <f t="shared" si="0"/>
        <v>0</v>
      </c>
    </row>
    <row r="46" spans="1:7" ht="13.8">
      <c r="A46" s="31"/>
      <c r="B46" s="36"/>
      <c r="C46" s="6"/>
      <c r="D46" s="46"/>
      <c r="E46" s="22"/>
      <c r="F46" s="22"/>
      <c r="G46" s="22"/>
    </row>
    <row r="47" spans="1:7">
      <c r="A47" s="140" t="s">
        <v>34</v>
      </c>
      <c r="B47" s="141"/>
      <c r="C47" s="141"/>
      <c r="D47" s="141"/>
      <c r="E47" s="142"/>
      <c r="F47" s="69"/>
      <c r="G47" s="66">
        <f>SUM(G10:G46)</f>
        <v>0</v>
      </c>
    </row>
    <row r="48" spans="1:7">
      <c r="A48" s="143" t="s">
        <v>33</v>
      </c>
      <c r="B48" s="144"/>
      <c r="C48" s="144"/>
      <c r="D48" s="144"/>
      <c r="E48" s="145"/>
      <c r="F48" s="70"/>
      <c r="G48" s="67">
        <f>G47*0.2</f>
        <v>0</v>
      </c>
    </row>
    <row r="49" spans="1:7">
      <c r="A49" s="146" t="s">
        <v>35</v>
      </c>
      <c r="B49" s="147"/>
      <c r="C49" s="147"/>
      <c r="D49" s="147"/>
      <c r="E49" s="148"/>
      <c r="F49" s="71"/>
      <c r="G49" s="68">
        <f>G47+G48</f>
        <v>0</v>
      </c>
    </row>
    <row r="52" spans="1:7">
      <c r="A52" s="14" t="s">
        <v>41</v>
      </c>
    </row>
    <row r="55" spans="1:7" customFormat="1">
      <c r="D55" s="65"/>
    </row>
    <row r="56" spans="1:7" customFormat="1">
      <c r="A56" s="25"/>
      <c r="B56" s="25"/>
      <c r="D56" s="65"/>
    </row>
    <row r="111" spans="4:4" customFormat="1">
      <c r="D111" s="65"/>
    </row>
    <row r="114" spans="4:4" customFormat="1">
      <c r="D114" s="65"/>
    </row>
  </sheetData>
  <mergeCells count="7">
    <mergeCell ref="A48:E48"/>
    <mergeCell ref="A49:E49"/>
    <mergeCell ref="A6:G6"/>
    <mergeCell ref="A1:G1"/>
    <mergeCell ref="A3:G3"/>
    <mergeCell ref="A4:G4"/>
    <mergeCell ref="A47:E47"/>
  </mergeCells>
  <phoneticPr fontId="1" type="noConversion"/>
  <printOptions horizontalCentered="1"/>
  <pageMargins left="0.31496062992125984" right="0.31496062992125984" top="0.55118110236220474" bottom="0.94488188976377963" header="0.31496062992125984" footer="0.31496062992125984"/>
  <pageSetup paperSize="9" scale="90" orientation="portrait" r:id="rId1"/>
  <headerFooter>
    <oddFooter xml:space="preserve">&amp;L&amp;"Arial Narrow,Normal"&amp;8Mise en accessibilité du restaurant universitaire Médreville
CROUS Lorraine
a3architectures - GUERRA &amp; Associés - B27 Ingénierie
&amp;R&amp;"Arial Narrow,Normal"&amp;8DCE I Mars 2026 | p.&amp;P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2AAAA-D33B-48BA-91F0-54A7345E6E01}">
  <sheetPr>
    <tabColor theme="0"/>
  </sheetPr>
  <dimension ref="A1:R37"/>
  <sheetViews>
    <sheetView showGridLines="0" view="pageBreakPreview" topLeftCell="B1" zoomScaleNormal="100" zoomScaleSheetLayoutView="100" workbookViewId="0">
      <selection activeCell="U9" sqref="U9"/>
    </sheetView>
  </sheetViews>
  <sheetFormatPr baseColWidth="10" defaultRowHeight="13.8"/>
  <cols>
    <col min="1" max="1" width="6.77734375" style="2" customWidth="1"/>
    <col min="2" max="2" width="20.109375" style="42" bestFit="1" customWidth="1"/>
    <col min="3" max="3" width="8.109375" style="45" bestFit="1" customWidth="1"/>
    <col min="4" max="5" width="8.5546875" style="3" bestFit="1" customWidth="1"/>
    <col min="6" max="6" width="8.5546875" style="3" customWidth="1"/>
    <col min="7" max="7" width="8.5546875" style="3" bestFit="1" customWidth="1"/>
    <col min="8" max="9" width="8.77734375" style="3" customWidth="1"/>
    <col min="10" max="10" width="11.109375" style="3" customWidth="1"/>
    <col min="11" max="11" width="8.77734375" style="3" customWidth="1"/>
    <col min="12" max="12" width="10.33203125" style="3" bestFit="1" customWidth="1"/>
    <col min="13" max="14" width="8" style="3" bestFit="1" customWidth="1"/>
    <col min="15" max="15" width="9.88671875" style="3" customWidth="1"/>
    <col min="16" max="16" width="9.77734375" style="3" customWidth="1"/>
    <col min="17" max="17" width="6" style="3" customWidth="1"/>
    <col min="18" max="18" width="6.21875" style="3" customWidth="1"/>
    <col min="19" max="193" width="11.5546875" style="5"/>
    <col min="194" max="194" width="42.6640625" style="5" customWidth="1"/>
    <col min="195" max="195" width="8.6640625" style="5" customWidth="1"/>
    <col min="196" max="196" width="10" style="5" customWidth="1"/>
    <col min="197" max="197" width="12.6640625" style="5" customWidth="1"/>
    <col min="198" max="200" width="17.6640625" style="5" customWidth="1"/>
    <col min="201" max="201" width="23.5546875" style="5" customWidth="1"/>
    <col min="202" max="203" width="11.5546875" style="5"/>
    <col min="204" max="204" width="12.6640625" style="5" customWidth="1"/>
    <col min="205" max="206" width="17.6640625" style="5" customWidth="1"/>
    <col min="207" max="207" width="17.33203125" style="5" customWidth="1"/>
    <col min="208" max="449" width="11.5546875" style="5"/>
    <col min="450" max="450" width="42.6640625" style="5" customWidth="1"/>
    <col min="451" max="451" width="8.6640625" style="5" customWidth="1"/>
    <col min="452" max="452" width="10" style="5" customWidth="1"/>
    <col min="453" max="453" width="12.6640625" style="5" customWidth="1"/>
    <col min="454" max="456" width="17.6640625" style="5" customWidth="1"/>
    <col min="457" max="457" width="23.5546875" style="5" customWidth="1"/>
    <col min="458" max="459" width="11.5546875" style="5"/>
    <col min="460" max="460" width="12.6640625" style="5" customWidth="1"/>
    <col min="461" max="462" width="17.6640625" style="5" customWidth="1"/>
    <col min="463" max="463" width="17.33203125" style="5" customWidth="1"/>
    <col min="464" max="705" width="11.5546875" style="5"/>
    <col min="706" max="706" width="42.6640625" style="5" customWidth="1"/>
    <col min="707" max="707" width="8.6640625" style="5" customWidth="1"/>
    <col min="708" max="708" width="10" style="5" customWidth="1"/>
    <col min="709" max="709" width="12.6640625" style="5" customWidth="1"/>
    <col min="710" max="712" width="17.6640625" style="5" customWidth="1"/>
    <col min="713" max="713" width="23.5546875" style="5" customWidth="1"/>
    <col min="714" max="715" width="11.5546875" style="5"/>
    <col min="716" max="716" width="12.6640625" style="5" customWidth="1"/>
    <col min="717" max="718" width="17.6640625" style="5" customWidth="1"/>
    <col min="719" max="719" width="17.33203125" style="5" customWidth="1"/>
    <col min="720" max="961" width="11.5546875" style="5"/>
    <col min="962" max="962" width="42.6640625" style="5" customWidth="1"/>
    <col min="963" max="963" width="8.6640625" style="5" customWidth="1"/>
    <col min="964" max="964" width="10" style="5" customWidth="1"/>
    <col min="965" max="965" width="12.6640625" style="5" customWidth="1"/>
    <col min="966" max="968" width="17.6640625" style="5" customWidth="1"/>
    <col min="969" max="969" width="23.5546875" style="5" customWidth="1"/>
    <col min="970" max="971" width="11.5546875" style="5"/>
    <col min="972" max="972" width="12.6640625" style="5" customWidth="1"/>
    <col min="973" max="974" width="17.6640625" style="5" customWidth="1"/>
    <col min="975" max="975" width="17.33203125" style="5" customWidth="1"/>
    <col min="976" max="1217" width="11.5546875" style="5"/>
    <col min="1218" max="1218" width="42.6640625" style="5" customWidth="1"/>
    <col min="1219" max="1219" width="8.6640625" style="5" customWidth="1"/>
    <col min="1220" max="1220" width="10" style="5" customWidth="1"/>
    <col min="1221" max="1221" width="12.6640625" style="5" customWidth="1"/>
    <col min="1222" max="1224" width="17.6640625" style="5" customWidth="1"/>
    <col min="1225" max="1225" width="23.5546875" style="5" customWidth="1"/>
    <col min="1226" max="1227" width="11.5546875" style="5"/>
    <col min="1228" max="1228" width="12.6640625" style="5" customWidth="1"/>
    <col min="1229" max="1230" width="17.6640625" style="5" customWidth="1"/>
    <col min="1231" max="1231" width="17.33203125" style="5" customWidth="1"/>
    <col min="1232" max="1473" width="11.5546875" style="5"/>
    <col min="1474" max="1474" width="42.6640625" style="5" customWidth="1"/>
    <col min="1475" max="1475" width="8.6640625" style="5" customWidth="1"/>
    <col min="1476" max="1476" width="10" style="5" customWidth="1"/>
    <col min="1477" max="1477" width="12.6640625" style="5" customWidth="1"/>
    <col min="1478" max="1480" width="17.6640625" style="5" customWidth="1"/>
    <col min="1481" max="1481" width="23.5546875" style="5" customWidth="1"/>
    <col min="1482" max="1483" width="11.5546875" style="5"/>
    <col min="1484" max="1484" width="12.6640625" style="5" customWidth="1"/>
    <col min="1485" max="1486" width="17.6640625" style="5" customWidth="1"/>
    <col min="1487" max="1487" width="17.33203125" style="5" customWidth="1"/>
    <col min="1488" max="1729" width="11.5546875" style="5"/>
    <col min="1730" max="1730" width="42.6640625" style="5" customWidth="1"/>
    <col min="1731" max="1731" width="8.6640625" style="5" customWidth="1"/>
    <col min="1732" max="1732" width="10" style="5" customWidth="1"/>
    <col min="1733" max="1733" width="12.6640625" style="5" customWidth="1"/>
    <col min="1734" max="1736" width="17.6640625" style="5" customWidth="1"/>
    <col min="1737" max="1737" width="23.5546875" style="5" customWidth="1"/>
    <col min="1738" max="1739" width="11.5546875" style="5"/>
    <col min="1740" max="1740" width="12.6640625" style="5" customWidth="1"/>
    <col min="1741" max="1742" width="17.6640625" style="5" customWidth="1"/>
    <col min="1743" max="1743" width="17.33203125" style="5" customWidth="1"/>
    <col min="1744" max="1985" width="11.5546875" style="5"/>
    <col min="1986" max="1986" width="42.6640625" style="5" customWidth="1"/>
    <col min="1987" max="1987" width="8.6640625" style="5" customWidth="1"/>
    <col min="1988" max="1988" width="10" style="5" customWidth="1"/>
    <col min="1989" max="1989" width="12.6640625" style="5" customWidth="1"/>
    <col min="1990" max="1992" width="17.6640625" style="5" customWidth="1"/>
    <col min="1993" max="1993" width="23.5546875" style="5" customWidth="1"/>
    <col min="1994" max="1995" width="11.5546875" style="5"/>
    <col min="1996" max="1996" width="12.6640625" style="5" customWidth="1"/>
    <col min="1997" max="1998" width="17.6640625" style="5" customWidth="1"/>
    <col min="1999" max="1999" width="17.33203125" style="5" customWidth="1"/>
    <col min="2000" max="2241" width="11.5546875" style="5"/>
    <col min="2242" max="2242" width="42.6640625" style="5" customWidth="1"/>
    <col min="2243" max="2243" width="8.6640625" style="5" customWidth="1"/>
    <col min="2244" max="2244" width="10" style="5" customWidth="1"/>
    <col min="2245" max="2245" width="12.6640625" style="5" customWidth="1"/>
    <col min="2246" max="2248" width="17.6640625" style="5" customWidth="1"/>
    <col min="2249" max="2249" width="23.5546875" style="5" customWidth="1"/>
    <col min="2250" max="2251" width="11.5546875" style="5"/>
    <col min="2252" max="2252" width="12.6640625" style="5" customWidth="1"/>
    <col min="2253" max="2254" width="17.6640625" style="5" customWidth="1"/>
    <col min="2255" max="2255" width="17.33203125" style="5" customWidth="1"/>
    <col min="2256" max="2497" width="11.5546875" style="5"/>
    <col min="2498" max="2498" width="42.6640625" style="5" customWidth="1"/>
    <col min="2499" max="2499" width="8.6640625" style="5" customWidth="1"/>
    <col min="2500" max="2500" width="10" style="5" customWidth="1"/>
    <col min="2501" max="2501" width="12.6640625" style="5" customWidth="1"/>
    <col min="2502" max="2504" width="17.6640625" style="5" customWidth="1"/>
    <col min="2505" max="2505" width="23.5546875" style="5" customWidth="1"/>
    <col min="2506" max="2507" width="11.5546875" style="5"/>
    <col min="2508" max="2508" width="12.6640625" style="5" customWidth="1"/>
    <col min="2509" max="2510" width="17.6640625" style="5" customWidth="1"/>
    <col min="2511" max="2511" width="17.33203125" style="5" customWidth="1"/>
    <col min="2512" max="2753" width="11.5546875" style="5"/>
    <col min="2754" max="2754" width="42.6640625" style="5" customWidth="1"/>
    <col min="2755" max="2755" width="8.6640625" style="5" customWidth="1"/>
    <col min="2756" max="2756" width="10" style="5" customWidth="1"/>
    <col min="2757" max="2757" width="12.6640625" style="5" customWidth="1"/>
    <col min="2758" max="2760" width="17.6640625" style="5" customWidth="1"/>
    <col min="2761" max="2761" width="23.5546875" style="5" customWidth="1"/>
    <col min="2762" max="2763" width="11.5546875" style="5"/>
    <col min="2764" max="2764" width="12.6640625" style="5" customWidth="1"/>
    <col min="2765" max="2766" width="17.6640625" style="5" customWidth="1"/>
    <col min="2767" max="2767" width="17.33203125" style="5" customWidth="1"/>
    <col min="2768" max="3009" width="11.5546875" style="5"/>
    <col min="3010" max="3010" width="42.6640625" style="5" customWidth="1"/>
    <col min="3011" max="3011" width="8.6640625" style="5" customWidth="1"/>
    <col min="3012" max="3012" width="10" style="5" customWidth="1"/>
    <col min="3013" max="3013" width="12.6640625" style="5" customWidth="1"/>
    <col min="3014" max="3016" width="17.6640625" style="5" customWidth="1"/>
    <col min="3017" max="3017" width="23.5546875" style="5" customWidth="1"/>
    <col min="3018" max="3019" width="11.5546875" style="5"/>
    <col min="3020" max="3020" width="12.6640625" style="5" customWidth="1"/>
    <col min="3021" max="3022" width="17.6640625" style="5" customWidth="1"/>
    <col min="3023" max="3023" width="17.33203125" style="5" customWidth="1"/>
    <col min="3024" max="3265" width="11.5546875" style="5"/>
    <col min="3266" max="3266" width="42.6640625" style="5" customWidth="1"/>
    <col min="3267" max="3267" width="8.6640625" style="5" customWidth="1"/>
    <col min="3268" max="3268" width="10" style="5" customWidth="1"/>
    <col min="3269" max="3269" width="12.6640625" style="5" customWidth="1"/>
    <col min="3270" max="3272" width="17.6640625" style="5" customWidth="1"/>
    <col min="3273" max="3273" width="23.5546875" style="5" customWidth="1"/>
    <col min="3274" max="3275" width="11.5546875" style="5"/>
    <col min="3276" max="3276" width="12.6640625" style="5" customWidth="1"/>
    <col min="3277" max="3278" width="17.6640625" style="5" customWidth="1"/>
    <col min="3279" max="3279" width="17.33203125" style="5" customWidth="1"/>
    <col min="3280" max="3521" width="11.5546875" style="5"/>
    <col min="3522" max="3522" width="42.6640625" style="5" customWidth="1"/>
    <col min="3523" max="3523" width="8.6640625" style="5" customWidth="1"/>
    <col min="3524" max="3524" width="10" style="5" customWidth="1"/>
    <col min="3525" max="3525" width="12.6640625" style="5" customWidth="1"/>
    <col min="3526" max="3528" width="17.6640625" style="5" customWidth="1"/>
    <col min="3529" max="3529" width="23.5546875" style="5" customWidth="1"/>
    <col min="3530" max="3531" width="11.5546875" style="5"/>
    <col min="3532" max="3532" width="12.6640625" style="5" customWidth="1"/>
    <col min="3533" max="3534" width="17.6640625" style="5" customWidth="1"/>
    <col min="3535" max="3535" width="17.33203125" style="5" customWidth="1"/>
    <col min="3536" max="3777" width="11.5546875" style="5"/>
    <col min="3778" max="3778" width="42.6640625" style="5" customWidth="1"/>
    <col min="3779" max="3779" width="8.6640625" style="5" customWidth="1"/>
    <col min="3780" max="3780" width="10" style="5" customWidth="1"/>
    <col min="3781" max="3781" width="12.6640625" style="5" customWidth="1"/>
    <col min="3782" max="3784" width="17.6640625" style="5" customWidth="1"/>
    <col min="3785" max="3785" width="23.5546875" style="5" customWidth="1"/>
    <col min="3786" max="3787" width="11.5546875" style="5"/>
    <col min="3788" max="3788" width="12.6640625" style="5" customWidth="1"/>
    <col min="3789" max="3790" width="17.6640625" style="5" customWidth="1"/>
    <col min="3791" max="3791" width="17.33203125" style="5" customWidth="1"/>
    <col min="3792" max="4033" width="11.5546875" style="5"/>
    <col min="4034" max="4034" width="42.6640625" style="5" customWidth="1"/>
    <col min="4035" max="4035" width="8.6640625" style="5" customWidth="1"/>
    <col min="4036" max="4036" width="10" style="5" customWidth="1"/>
    <col min="4037" max="4037" width="12.6640625" style="5" customWidth="1"/>
    <col min="4038" max="4040" width="17.6640625" style="5" customWidth="1"/>
    <col min="4041" max="4041" width="23.5546875" style="5" customWidth="1"/>
    <col min="4042" max="4043" width="11.5546875" style="5"/>
    <col min="4044" max="4044" width="12.6640625" style="5" customWidth="1"/>
    <col min="4045" max="4046" width="17.6640625" style="5" customWidth="1"/>
    <col min="4047" max="4047" width="17.33203125" style="5" customWidth="1"/>
    <col min="4048" max="4289" width="11.5546875" style="5"/>
    <col min="4290" max="4290" width="42.6640625" style="5" customWidth="1"/>
    <col min="4291" max="4291" width="8.6640625" style="5" customWidth="1"/>
    <col min="4292" max="4292" width="10" style="5" customWidth="1"/>
    <col min="4293" max="4293" width="12.6640625" style="5" customWidth="1"/>
    <col min="4294" max="4296" width="17.6640625" style="5" customWidth="1"/>
    <col min="4297" max="4297" width="23.5546875" style="5" customWidth="1"/>
    <col min="4298" max="4299" width="11.5546875" style="5"/>
    <col min="4300" max="4300" width="12.6640625" style="5" customWidth="1"/>
    <col min="4301" max="4302" width="17.6640625" style="5" customWidth="1"/>
    <col min="4303" max="4303" width="17.33203125" style="5" customWidth="1"/>
    <col min="4304" max="4545" width="11.5546875" style="5"/>
    <col min="4546" max="4546" width="42.6640625" style="5" customWidth="1"/>
    <col min="4547" max="4547" width="8.6640625" style="5" customWidth="1"/>
    <col min="4548" max="4548" width="10" style="5" customWidth="1"/>
    <col min="4549" max="4549" width="12.6640625" style="5" customWidth="1"/>
    <col min="4550" max="4552" width="17.6640625" style="5" customWidth="1"/>
    <col min="4553" max="4553" width="23.5546875" style="5" customWidth="1"/>
    <col min="4554" max="4555" width="11.5546875" style="5"/>
    <col min="4556" max="4556" width="12.6640625" style="5" customWidth="1"/>
    <col min="4557" max="4558" width="17.6640625" style="5" customWidth="1"/>
    <col min="4559" max="4559" width="17.33203125" style="5" customWidth="1"/>
    <col min="4560" max="4801" width="11.5546875" style="5"/>
    <col min="4802" max="4802" width="42.6640625" style="5" customWidth="1"/>
    <col min="4803" max="4803" width="8.6640625" style="5" customWidth="1"/>
    <col min="4804" max="4804" width="10" style="5" customWidth="1"/>
    <col min="4805" max="4805" width="12.6640625" style="5" customWidth="1"/>
    <col min="4806" max="4808" width="17.6640625" style="5" customWidth="1"/>
    <col min="4809" max="4809" width="23.5546875" style="5" customWidth="1"/>
    <col min="4810" max="4811" width="11.5546875" style="5"/>
    <col min="4812" max="4812" width="12.6640625" style="5" customWidth="1"/>
    <col min="4813" max="4814" width="17.6640625" style="5" customWidth="1"/>
    <col min="4815" max="4815" width="17.33203125" style="5" customWidth="1"/>
    <col min="4816" max="5057" width="11.5546875" style="5"/>
    <col min="5058" max="5058" width="42.6640625" style="5" customWidth="1"/>
    <col min="5059" max="5059" width="8.6640625" style="5" customWidth="1"/>
    <col min="5060" max="5060" width="10" style="5" customWidth="1"/>
    <col min="5061" max="5061" width="12.6640625" style="5" customWidth="1"/>
    <col min="5062" max="5064" width="17.6640625" style="5" customWidth="1"/>
    <col min="5065" max="5065" width="23.5546875" style="5" customWidth="1"/>
    <col min="5066" max="5067" width="11.5546875" style="5"/>
    <col min="5068" max="5068" width="12.6640625" style="5" customWidth="1"/>
    <col min="5069" max="5070" width="17.6640625" style="5" customWidth="1"/>
    <col min="5071" max="5071" width="17.33203125" style="5" customWidth="1"/>
    <col min="5072" max="5313" width="11.5546875" style="5"/>
    <col min="5314" max="5314" width="42.6640625" style="5" customWidth="1"/>
    <col min="5315" max="5315" width="8.6640625" style="5" customWidth="1"/>
    <col min="5316" max="5316" width="10" style="5" customWidth="1"/>
    <col min="5317" max="5317" width="12.6640625" style="5" customWidth="1"/>
    <col min="5318" max="5320" width="17.6640625" style="5" customWidth="1"/>
    <col min="5321" max="5321" width="23.5546875" style="5" customWidth="1"/>
    <col min="5322" max="5323" width="11.5546875" style="5"/>
    <col min="5324" max="5324" width="12.6640625" style="5" customWidth="1"/>
    <col min="5325" max="5326" width="17.6640625" style="5" customWidth="1"/>
    <col min="5327" max="5327" width="17.33203125" style="5" customWidth="1"/>
    <col min="5328" max="5569" width="11.5546875" style="5"/>
    <col min="5570" max="5570" width="42.6640625" style="5" customWidth="1"/>
    <col min="5571" max="5571" width="8.6640625" style="5" customWidth="1"/>
    <col min="5572" max="5572" width="10" style="5" customWidth="1"/>
    <col min="5573" max="5573" width="12.6640625" style="5" customWidth="1"/>
    <col min="5574" max="5576" width="17.6640625" style="5" customWidth="1"/>
    <col min="5577" max="5577" width="23.5546875" style="5" customWidth="1"/>
    <col min="5578" max="5579" width="11.5546875" style="5"/>
    <col min="5580" max="5580" width="12.6640625" style="5" customWidth="1"/>
    <col min="5581" max="5582" width="17.6640625" style="5" customWidth="1"/>
    <col min="5583" max="5583" width="17.33203125" style="5" customWidth="1"/>
    <col min="5584" max="5825" width="11.5546875" style="5"/>
    <col min="5826" max="5826" width="42.6640625" style="5" customWidth="1"/>
    <col min="5827" max="5827" width="8.6640625" style="5" customWidth="1"/>
    <col min="5828" max="5828" width="10" style="5" customWidth="1"/>
    <col min="5829" max="5829" width="12.6640625" style="5" customWidth="1"/>
    <col min="5830" max="5832" width="17.6640625" style="5" customWidth="1"/>
    <col min="5833" max="5833" width="23.5546875" style="5" customWidth="1"/>
    <col min="5834" max="5835" width="11.5546875" style="5"/>
    <col min="5836" max="5836" width="12.6640625" style="5" customWidth="1"/>
    <col min="5837" max="5838" width="17.6640625" style="5" customWidth="1"/>
    <col min="5839" max="5839" width="17.33203125" style="5" customWidth="1"/>
    <col min="5840" max="6081" width="11.5546875" style="5"/>
    <col min="6082" max="6082" width="42.6640625" style="5" customWidth="1"/>
    <col min="6083" max="6083" width="8.6640625" style="5" customWidth="1"/>
    <col min="6084" max="6084" width="10" style="5" customWidth="1"/>
    <col min="6085" max="6085" width="12.6640625" style="5" customWidth="1"/>
    <col min="6086" max="6088" width="17.6640625" style="5" customWidth="1"/>
    <col min="6089" max="6089" width="23.5546875" style="5" customWidth="1"/>
    <col min="6090" max="6091" width="11.5546875" style="5"/>
    <col min="6092" max="6092" width="12.6640625" style="5" customWidth="1"/>
    <col min="6093" max="6094" width="17.6640625" style="5" customWidth="1"/>
    <col min="6095" max="6095" width="17.33203125" style="5" customWidth="1"/>
    <col min="6096" max="6337" width="11.5546875" style="5"/>
    <col min="6338" max="6338" width="42.6640625" style="5" customWidth="1"/>
    <col min="6339" max="6339" width="8.6640625" style="5" customWidth="1"/>
    <col min="6340" max="6340" width="10" style="5" customWidth="1"/>
    <col min="6341" max="6341" width="12.6640625" style="5" customWidth="1"/>
    <col min="6342" max="6344" width="17.6640625" style="5" customWidth="1"/>
    <col min="6345" max="6345" width="23.5546875" style="5" customWidth="1"/>
    <col min="6346" max="6347" width="11.5546875" style="5"/>
    <col min="6348" max="6348" width="12.6640625" style="5" customWidth="1"/>
    <col min="6349" max="6350" width="17.6640625" style="5" customWidth="1"/>
    <col min="6351" max="6351" width="17.33203125" style="5" customWidth="1"/>
    <col min="6352" max="6593" width="11.5546875" style="5"/>
    <col min="6594" max="6594" width="42.6640625" style="5" customWidth="1"/>
    <col min="6595" max="6595" width="8.6640625" style="5" customWidth="1"/>
    <col min="6596" max="6596" width="10" style="5" customWidth="1"/>
    <col min="6597" max="6597" width="12.6640625" style="5" customWidth="1"/>
    <col min="6598" max="6600" width="17.6640625" style="5" customWidth="1"/>
    <col min="6601" max="6601" width="23.5546875" style="5" customWidth="1"/>
    <col min="6602" max="6603" width="11.5546875" style="5"/>
    <col min="6604" max="6604" width="12.6640625" style="5" customWidth="1"/>
    <col min="6605" max="6606" width="17.6640625" style="5" customWidth="1"/>
    <col min="6607" max="6607" width="17.33203125" style="5" customWidth="1"/>
    <col min="6608" max="6849" width="11.5546875" style="5"/>
    <col min="6850" max="6850" width="42.6640625" style="5" customWidth="1"/>
    <col min="6851" max="6851" width="8.6640625" style="5" customWidth="1"/>
    <col min="6852" max="6852" width="10" style="5" customWidth="1"/>
    <col min="6853" max="6853" width="12.6640625" style="5" customWidth="1"/>
    <col min="6854" max="6856" width="17.6640625" style="5" customWidth="1"/>
    <col min="6857" max="6857" width="23.5546875" style="5" customWidth="1"/>
    <col min="6858" max="6859" width="11.5546875" style="5"/>
    <col min="6860" max="6860" width="12.6640625" style="5" customWidth="1"/>
    <col min="6861" max="6862" width="17.6640625" style="5" customWidth="1"/>
    <col min="6863" max="6863" width="17.33203125" style="5" customWidth="1"/>
    <col min="6864" max="7105" width="11.5546875" style="5"/>
    <col min="7106" max="7106" width="42.6640625" style="5" customWidth="1"/>
    <col min="7107" max="7107" width="8.6640625" style="5" customWidth="1"/>
    <col min="7108" max="7108" width="10" style="5" customWidth="1"/>
    <col min="7109" max="7109" width="12.6640625" style="5" customWidth="1"/>
    <col min="7110" max="7112" width="17.6640625" style="5" customWidth="1"/>
    <col min="7113" max="7113" width="23.5546875" style="5" customWidth="1"/>
    <col min="7114" max="7115" width="11.5546875" style="5"/>
    <col min="7116" max="7116" width="12.6640625" style="5" customWidth="1"/>
    <col min="7117" max="7118" width="17.6640625" style="5" customWidth="1"/>
    <col min="7119" max="7119" width="17.33203125" style="5" customWidth="1"/>
    <col min="7120" max="7361" width="11.5546875" style="5"/>
    <col min="7362" max="7362" width="42.6640625" style="5" customWidth="1"/>
    <col min="7363" max="7363" width="8.6640625" style="5" customWidth="1"/>
    <col min="7364" max="7364" width="10" style="5" customWidth="1"/>
    <col min="7365" max="7365" width="12.6640625" style="5" customWidth="1"/>
    <col min="7366" max="7368" width="17.6640625" style="5" customWidth="1"/>
    <col min="7369" max="7369" width="23.5546875" style="5" customWidth="1"/>
    <col min="7370" max="7371" width="11.5546875" style="5"/>
    <col min="7372" max="7372" width="12.6640625" style="5" customWidth="1"/>
    <col min="7373" max="7374" width="17.6640625" style="5" customWidth="1"/>
    <col min="7375" max="7375" width="17.33203125" style="5" customWidth="1"/>
    <col min="7376" max="7617" width="11.5546875" style="5"/>
    <col min="7618" max="7618" width="42.6640625" style="5" customWidth="1"/>
    <col min="7619" max="7619" width="8.6640625" style="5" customWidth="1"/>
    <col min="7620" max="7620" width="10" style="5" customWidth="1"/>
    <col min="7621" max="7621" width="12.6640625" style="5" customWidth="1"/>
    <col min="7622" max="7624" width="17.6640625" style="5" customWidth="1"/>
    <col min="7625" max="7625" width="23.5546875" style="5" customWidth="1"/>
    <col min="7626" max="7627" width="11.5546875" style="5"/>
    <col min="7628" max="7628" width="12.6640625" style="5" customWidth="1"/>
    <col min="7629" max="7630" width="17.6640625" style="5" customWidth="1"/>
    <col min="7631" max="7631" width="17.33203125" style="5" customWidth="1"/>
    <col min="7632" max="7873" width="11.5546875" style="5"/>
    <col min="7874" max="7874" width="42.6640625" style="5" customWidth="1"/>
    <col min="7875" max="7875" width="8.6640625" style="5" customWidth="1"/>
    <col min="7876" max="7876" width="10" style="5" customWidth="1"/>
    <col min="7877" max="7877" width="12.6640625" style="5" customWidth="1"/>
    <col min="7878" max="7880" width="17.6640625" style="5" customWidth="1"/>
    <col min="7881" max="7881" width="23.5546875" style="5" customWidth="1"/>
    <col min="7882" max="7883" width="11.5546875" style="5"/>
    <col min="7884" max="7884" width="12.6640625" style="5" customWidth="1"/>
    <col min="7885" max="7886" width="17.6640625" style="5" customWidth="1"/>
    <col min="7887" max="7887" width="17.33203125" style="5" customWidth="1"/>
    <col min="7888" max="8129" width="11.5546875" style="5"/>
    <col min="8130" max="8130" width="42.6640625" style="5" customWidth="1"/>
    <col min="8131" max="8131" width="8.6640625" style="5" customWidth="1"/>
    <col min="8132" max="8132" width="10" style="5" customWidth="1"/>
    <col min="8133" max="8133" width="12.6640625" style="5" customWidth="1"/>
    <col min="8134" max="8136" width="17.6640625" style="5" customWidth="1"/>
    <col min="8137" max="8137" width="23.5546875" style="5" customWidth="1"/>
    <col min="8138" max="8139" width="11.5546875" style="5"/>
    <col min="8140" max="8140" width="12.6640625" style="5" customWidth="1"/>
    <col min="8141" max="8142" width="17.6640625" style="5" customWidth="1"/>
    <col min="8143" max="8143" width="17.33203125" style="5" customWidth="1"/>
    <col min="8144" max="8385" width="11.5546875" style="5"/>
    <col min="8386" max="8386" width="42.6640625" style="5" customWidth="1"/>
    <col min="8387" max="8387" width="8.6640625" style="5" customWidth="1"/>
    <col min="8388" max="8388" width="10" style="5" customWidth="1"/>
    <col min="8389" max="8389" width="12.6640625" style="5" customWidth="1"/>
    <col min="8390" max="8392" width="17.6640625" style="5" customWidth="1"/>
    <col min="8393" max="8393" width="23.5546875" style="5" customWidth="1"/>
    <col min="8394" max="8395" width="11.5546875" style="5"/>
    <col min="8396" max="8396" width="12.6640625" style="5" customWidth="1"/>
    <col min="8397" max="8398" width="17.6640625" style="5" customWidth="1"/>
    <col min="8399" max="8399" width="17.33203125" style="5" customWidth="1"/>
    <col min="8400" max="8641" width="11.5546875" style="5"/>
    <col min="8642" max="8642" width="42.6640625" style="5" customWidth="1"/>
    <col min="8643" max="8643" width="8.6640625" style="5" customWidth="1"/>
    <col min="8644" max="8644" width="10" style="5" customWidth="1"/>
    <col min="8645" max="8645" width="12.6640625" style="5" customWidth="1"/>
    <col min="8646" max="8648" width="17.6640625" style="5" customWidth="1"/>
    <col min="8649" max="8649" width="23.5546875" style="5" customWidth="1"/>
    <col min="8650" max="8651" width="11.5546875" style="5"/>
    <col min="8652" max="8652" width="12.6640625" style="5" customWidth="1"/>
    <col min="8653" max="8654" width="17.6640625" style="5" customWidth="1"/>
    <col min="8655" max="8655" width="17.33203125" style="5" customWidth="1"/>
    <col min="8656" max="8897" width="11.5546875" style="5"/>
    <col min="8898" max="8898" width="42.6640625" style="5" customWidth="1"/>
    <col min="8899" max="8899" width="8.6640625" style="5" customWidth="1"/>
    <col min="8900" max="8900" width="10" style="5" customWidth="1"/>
    <col min="8901" max="8901" width="12.6640625" style="5" customWidth="1"/>
    <col min="8902" max="8904" width="17.6640625" style="5" customWidth="1"/>
    <col min="8905" max="8905" width="23.5546875" style="5" customWidth="1"/>
    <col min="8906" max="8907" width="11.5546875" style="5"/>
    <col min="8908" max="8908" width="12.6640625" style="5" customWidth="1"/>
    <col min="8909" max="8910" width="17.6640625" style="5" customWidth="1"/>
    <col min="8911" max="8911" width="17.33203125" style="5" customWidth="1"/>
    <col min="8912" max="9153" width="11.5546875" style="5"/>
    <col min="9154" max="9154" width="42.6640625" style="5" customWidth="1"/>
    <col min="9155" max="9155" width="8.6640625" style="5" customWidth="1"/>
    <col min="9156" max="9156" width="10" style="5" customWidth="1"/>
    <col min="9157" max="9157" width="12.6640625" style="5" customWidth="1"/>
    <col min="9158" max="9160" width="17.6640625" style="5" customWidth="1"/>
    <col min="9161" max="9161" width="23.5546875" style="5" customWidth="1"/>
    <col min="9162" max="9163" width="11.5546875" style="5"/>
    <col min="9164" max="9164" width="12.6640625" style="5" customWidth="1"/>
    <col min="9165" max="9166" width="17.6640625" style="5" customWidth="1"/>
    <col min="9167" max="9167" width="17.33203125" style="5" customWidth="1"/>
    <col min="9168" max="9409" width="11.5546875" style="5"/>
    <col min="9410" max="9410" width="42.6640625" style="5" customWidth="1"/>
    <col min="9411" max="9411" width="8.6640625" style="5" customWidth="1"/>
    <col min="9412" max="9412" width="10" style="5" customWidth="1"/>
    <col min="9413" max="9413" width="12.6640625" style="5" customWidth="1"/>
    <col min="9414" max="9416" width="17.6640625" style="5" customWidth="1"/>
    <col min="9417" max="9417" width="23.5546875" style="5" customWidth="1"/>
    <col min="9418" max="9419" width="11.5546875" style="5"/>
    <col min="9420" max="9420" width="12.6640625" style="5" customWidth="1"/>
    <col min="9421" max="9422" width="17.6640625" style="5" customWidth="1"/>
    <col min="9423" max="9423" width="17.33203125" style="5" customWidth="1"/>
    <col min="9424" max="9665" width="11.5546875" style="5"/>
    <col min="9666" max="9666" width="42.6640625" style="5" customWidth="1"/>
    <col min="9667" max="9667" width="8.6640625" style="5" customWidth="1"/>
    <col min="9668" max="9668" width="10" style="5" customWidth="1"/>
    <col min="9669" max="9669" width="12.6640625" style="5" customWidth="1"/>
    <col min="9670" max="9672" width="17.6640625" style="5" customWidth="1"/>
    <col min="9673" max="9673" width="23.5546875" style="5" customWidth="1"/>
    <col min="9674" max="9675" width="11.5546875" style="5"/>
    <col min="9676" max="9676" width="12.6640625" style="5" customWidth="1"/>
    <col min="9677" max="9678" width="17.6640625" style="5" customWidth="1"/>
    <col min="9679" max="9679" width="17.33203125" style="5" customWidth="1"/>
    <col min="9680" max="9921" width="11.5546875" style="5"/>
    <col min="9922" max="9922" width="42.6640625" style="5" customWidth="1"/>
    <col min="9923" max="9923" width="8.6640625" style="5" customWidth="1"/>
    <col min="9924" max="9924" width="10" style="5" customWidth="1"/>
    <col min="9925" max="9925" width="12.6640625" style="5" customWidth="1"/>
    <col min="9926" max="9928" width="17.6640625" style="5" customWidth="1"/>
    <col min="9929" max="9929" width="23.5546875" style="5" customWidth="1"/>
    <col min="9930" max="9931" width="11.5546875" style="5"/>
    <col min="9932" max="9932" width="12.6640625" style="5" customWidth="1"/>
    <col min="9933" max="9934" width="17.6640625" style="5" customWidth="1"/>
    <col min="9935" max="9935" width="17.33203125" style="5" customWidth="1"/>
    <col min="9936" max="10177" width="11.5546875" style="5"/>
    <col min="10178" max="10178" width="42.6640625" style="5" customWidth="1"/>
    <col min="10179" max="10179" width="8.6640625" style="5" customWidth="1"/>
    <col min="10180" max="10180" width="10" style="5" customWidth="1"/>
    <col min="10181" max="10181" width="12.6640625" style="5" customWidth="1"/>
    <col min="10182" max="10184" width="17.6640625" style="5" customWidth="1"/>
    <col min="10185" max="10185" width="23.5546875" style="5" customWidth="1"/>
    <col min="10186" max="10187" width="11.5546875" style="5"/>
    <col min="10188" max="10188" width="12.6640625" style="5" customWidth="1"/>
    <col min="10189" max="10190" width="17.6640625" style="5" customWidth="1"/>
    <col min="10191" max="10191" width="17.33203125" style="5" customWidth="1"/>
    <col min="10192" max="10433" width="11.5546875" style="5"/>
    <col min="10434" max="10434" width="42.6640625" style="5" customWidth="1"/>
    <col min="10435" max="10435" width="8.6640625" style="5" customWidth="1"/>
    <col min="10436" max="10436" width="10" style="5" customWidth="1"/>
    <col min="10437" max="10437" width="12.6640625" style="5" customWidth="1"/>
    <col min="10438" max="10440" width="17.6640625" style="5" customWidth="1"/>
    <col min="10441" max="10441" width="23.5546875" style="5" customWidth="1"/>
    <col min="10442" max="10443" width="11.5546875" style="5"/>
    <col min="10444" max="10444" width="12.6640625" style="5" customWidth="1"/>
    <col min="10445" max="10446" width="17.6640625" style="5" customWidth="1"/>
    <col min="10447" max="10447" width="17.33203125" style="5" customWidth="1"/>
    <col min="10448" max="10689" width="11.5546875" style="5"/>
    <col min="10690" max="10690" width="42.6640625" style="5" customWidth="1"/>
    <col min="10691" max="10691" width="8.6640625" style="5" customWidth="1"/>
    <col min="10692" max="10692" width="10" style="5" customWidth="1"/>
    <col min="10693" max="10693" width="12.6640625" style="5" customWidth="1"/>
    <col min="10694" max="10696" width="17.6640625" style="5" customWidth="1"/>
    <col min="10697" max="10697" width="23.5546875" style="5" customWidth="1"/>
    <col min="10698" max="10699" width="11.5546875" style="5"/>
    <col min="10700" max="10700" width="12.6640625" style="5" customWidth="1"/>
    <col min="10701" max="10702" width="17.6640625" style="5" customWidth="1"/>
    <col min="10703" max="10703" width="17.33203125" style="5" customWidth="1"/>
    <col min="10704" max="10945" width="11.5546875" style="5"/>
    <col min="10946" max="10946" width="42.6640625" style="5" customWidth="1"/>
    <col min="10947" max="10947" width="8.6640625" style="5" customWidth="1"/>
    <col min="10948" max="10948" width="10" style="5" customWidth="1"/>
    <col min="10949" max="10949" width="12.6640625" style="5" customWidth="1"/>
    <col min="10950" max="10952" width="17.6640625" style="5" customWidth="1"/>
    <col min="10953" max="10953" width="23.5546875" style="5" customWidth="1"/>
    <col min="10954" max="10955" width="11.5546875" style="5"/>
    <col min="10956" max="10956" width="12.6640625" style="5" customWidth="1"/>
    <col min="10957" max="10958" width="17.6640625" style="5" customWidth="1"/>
    <col min="10959" max="10959" width="17.33203125" style="5" customWidth="1"/>
    <col min="10960" max="11201" width="11.5546875" style="5"/>
    <col min="11202" max="11202" width="42.6640625" style="5" customWidth="1"/>
    <col min="11203" max="11203" width="8.6640625" style="5" customWidth="1"/>
    <col min="11204" max="11204" width="10" style="5" customWidth="1"/>
    <col min="11205" max="11205" width="12.6640625" style="5" customWidth="1"/>
    <col min="11206" max="11208" width="17.6640625" style="5" customWidth="1"/>
    <col min="11209" max="11209" width="23.5546875" style="5" customWidth="1"/>
    <col min="11210" max="11211" width="11.5546875" style="5"/>
    <col min="11212" max="11212" width="12.6640625" style="5" customWidth="1"/>
    <col min="11213" max="11214" width="17.6640625" style="5" customWidth="1"/>
    <col min="11215" max="11215" width="17.33203125" style="5" customWidth="1"/>
    <col min="11216" max="11457" width="11.5546875" style="5"/>
    <col min="11458" max="11458" width="42.6640625" style="5" customWidth="1"/>
    <col min="11459" max="11459" width="8.6640625" style="5" customWidth="1"/>
    <col min="11460" max="11460" width="10" style="5" customWidth="1"/>
    <col min="11461" max="11461" width="12.6640625" style="5" customWidth="1"/>
    <col min="11462" max="11464" width="17.6640625" style="5" customWidth="1"/>
    <col min="11465" max="11465" width="23.5546875" style="5" customWidth="1"/>
    <col min="11466" max="11467" width="11.5546875" style="5"/>
    <col min="11468" max="11468" width="12.6640625" style="5" customWidth="1"/>
    <col min="11469" max="11470" width="17.6640625" style="5" customWidth="1"/>
    <col min="11471" max="11471" width="17.33203125" style="5" customWidth="1"/>
    <col min="11472" max="11713" width="11.5546875" style="5"/>
    <col min="11714" max="11714" width="42.6640625" style="5" customWidth="1"/>
    <col min="11715" max="11715" width="8.6640625" style="5" customWidth="1"/>
    <col min="11716" max="11716" width="10" style="5" customWidth="1"/>
    <col min="11717" max="11717" width="12.6640625" style="5" customWidth="1"/>
    <col min="11718" max="11720" width="17.6640625" style="5" customWidth="1"/>
    <col min="11721" max="11721" width="23.5546875" style="5" customWidth="1"/>
    <col min="11722" max="11723" width="11.5546875" style="5"/>
    <col min="11724" max="11724" width="12.6640625" style="5" customWidth="1"/>
    <col min="11725" max="11726" width="17.6640625" style="5" customWidth="1"/>
    <col min="11727" max="11727" width="17.33203125" style="5" customWidth="1"/>
    <col min="11728" max="11969" width="11.5546875" style="5"/>
    <col min="11970" max="11970" width="42.6640625" style="5" customWidth="1"/>
    <col min="11971" max="11971" width="8.6640625" style="5" customWidth="1"/>
    <col min="11972" max="11972" width="10" style="5" customWidth="1"/>
    <col min="11973" max="11973" width="12.6640625" style="5" customWidth="1"/>
    <col min="11974" max="11976" width="17.6640625" style="5" customWidth="1"/>
    <col min="11977" max="11977" width="23.5546875" style="5" customWidth="1"/>
    <col min="11978" max="11979" width="11.5546875" style="5"/>
    <col min="11980" max="11980" width="12.6640625" style="5" customWidth="1"/>
    <col min="11981" max="11982" width="17.6640625" style="5" customWidth="1"/>
    <col min="11983" max="11983" width="17.33203125" style="5" customWidth="1"/>
    <col min="11984" max="12225" width="11.5546875" style="5"/>
    <col min="12226" max="12226" width="42.6640625" style="5" customWidth="1"/>
    <col min="12227" max="12227" width="8.6640625" style="5" customWidth="1"/>
    <col min="12228" max="12228" width="10" style="5" customWidth="1"/>
    <col min="12229" max="12229" width="12.6640625" style="5" customWidth="1"/>
    <col min="12230" max="12232" width="17.6640625" style="5" customWidth="1"/>
    <col min="12233" max="12233" width="23.5546875" style="5" customWidth="1"/>
    <col min="12234" max="12235" width="11.5546875" style="5"/>
    <col min="12236" max="12236" width="12.6640625" style="5" customWidth="1"/>
    <col min="12237" max="12238" width="17.6640625" style="5" customWidth="1"/>
    <col min="12239" max="12239" width="17.33203125" style="5" customWidth="1"/>
    <col min="12240" max="12481" width="11.5546875" style="5"/>
    <col min="12482" max="12482" width="42.6640625" style="5" customWidth="1"/>
    <col min="12483" max="12483" width="8.6640625" style="5" customWidth="1"/>
    <col min="12484" max="12484" width="10" style="5" customWidth="1"/>
    <col min="12485" max="12485" width="12.6640625" style="5" customWidth="1"/>
    <col min="12486" max="12488" width="17.6640625" style="5" customWidth="1"/>
    <col min="12489" max="12489" width="23.5546875" style="5" customWidth="1"/>
    <col min="12490" max="12491" width="11.5546875" style="5"/>
    <col min="12492" max="12492" width="12.6640625" style="5" customWidth="1"/>
    <col min="12493" max="12494" width="17.6640625" style="5" customWidth="1"/>
    <col min="12495" max="12495" width="17.33203125" style="5" customWidth="1"/>
    <col min="12496" max="12737" width="11.5546875" style="5"/>
    <col min="12738" max="12738" width="42.6640625" style="5" customWidth="1"/>
    <col min="12739" max="12739" width="8.6640625" style="5" customWidth="1"/>
    <col min="12740" max="12740" width="10" style="5" customWidth="1"/>
    <col min="12741" max="12741" width="12.6640625" style="5" customWidth="1"/>
    <col min="12742" max="12744" width="17.6640625" style="5" customWidth="1"/>
    <col min="12745" max="12745" width="23.5546875" style="5" customWidth="1"/>
    <col min="12746" max="12747" width="11.5546875" style="5"/>
    <col min="12748" max="12748" width="12.6640625" style="5" customWidth="1"/>
    <col min="12749" max="12750" width="17.6640625" style="5" customWidth="1"/>
    <col min="12751" max="12751" width="17.33203125" style="5" customWidth="1"/>
    <col min="12752" max="12993" width="11.5546875" style="5"/>
    <col min="12994" max="12994" width="42.6640625" style="5" customWidth="1"/>
    <col min="12995" max="12995" width="8.6640625" style="5" customWidth="1"/>
    <col min="12996" max="12996" width="10" style="5" customWidth="1"/>
    <col min="12997" max="12997" width="12.6640625" style="5" customWidth="1"/>
    <col min="12998" max="13000" width="17.6640625" style="5" customWidth="1"/>
    <col min="13001" max="13001" width="23.5546875" style="5" customWidth="1"/>
    <col min="13002" max="13003" width="11.5546875" style="5"/>
    <col min="13004" max="13004" width="12.6640625" style="5" customWidth="1"/>
    <col min="13005" max="13006" width="17.6640625" style="5" customWidth="1"/>
    <col min="13007" max="13007" width="17.33203125" style="5" customWidth="1"/>
    <col min="13008" max="13249" width="11.5546875" style="5"/>
    <col min="13250" max="13250" width="42.6640625" style="5" customWidth="1"/>
    <col min="13251" max="13251" width="8.6640625" style="5" customWidth="1"/>
    <col min="13252" max="13252" width="10" style="5" customWidth="1"/>
    <col min="13253" max="13253" width="12.6640625" style="5" customWidth="1"/>
    <col min="13254" max="13256" width="17.6640625" style="5" customWidth="1"/>
    <col min="13257" max="13257" width="23.5546875" style="5" customWidth="1"/>
    <col min="13258" max="13259" width="11.5546875" style="5"/>
    <col min="13260" max="13260" width="12.6640625" style="5" customWidth="1"/>
    <col min="13261" max="13262" width="17.6640625" style="5" customWidth="1"/>
    <col min="13263" max="13263" width="17.33203125" style="5" customWidth="1"/>
    <col min="13264" max="13505" width="11.5546875" style="5"/>
    <col min="13506" max="13506" width="42.6640625" style="5" customWidth="1"/>
    <col min="13507" max="13507" width="8.6640625" style="5" customWidth="1"/>
    <col min="13508" max="13508" width="10" style="5" customWidth="1"/>
    <col min="13509" max="13509" width="12.6640625" style="5" customWidth="1"/>
    <col min="13510" max="13512" width="17.6640625" style="5" customWidth="1"/>
    <col min="13513" max="13513" width="23.5546875" style="5" customWidth="1"/>
    <col min="13514" max="13515" width="11.5546875" style="5"/>
    <col min="13516" max="13516" width="12.6640625" style="5" customWidth="1"/>
    <col min="13517" max="13518" width="17.6640625" style="5" customWidth="1"/>
    <col min="13519" max="13519" width="17.33203125" style="5" customWidth="1"/>
    <col min="13520" max="13761" width="11.5546875" style="5"/>
    <col min="13762" max="13762" width="42.6640625" style="5" customWidth="1"/>
    <col min="13763" max="13763" width="8.6640625" style="5" customWidth="1"/>
    <col min="13764" max="13764" width="10" style="5" customWidth="1"/>
    <col min="13765" max="13765" width="12.6640625" style="5" customWidth="1"/>
    <col min="13766" max="13768" width="17.6640625" style="5" customWidth="1"/>
    <col min="13769" max="13769" width="23.5546875" style="5" customWidth="1"/>
    <col min="13770" max="13771" width="11.5546875" style="5"/>
    <col min="13772" max="13772" width="12.6640625" style="5" customWidth="1"/>
    <col min="13773" max="13774" width="17.6640625" style="5" customWidth="1"/>
    <col min="13775" max="13775" width="17.33203125" style="5" customWidth="1"/>
    <col min="13776" max="14017" width="11.5546875" style="5"/>
    <col min="14018" max="14018" width="42.6640625" style="5" customWidth="1"/>
    <col min="14019" max="14019" width="8.6640625" style="5" customWidth="1"/>
    <col min="14020" max="14020" width="10" style="5" customWidth="1"/>
    <col min="14021" max="14021" width="12.6640625" style="5" customWidth="1"/>
    <col min="14022" max="14024" width="17.6640625" style="5" customWidth="1"/>
    <col min="14025" max="14025" width="23.5546875" style="5" customWidth="1"/>
    <col min="14026" max="14027" width="11.5546875" style="5"/>
    <col min="14028" max="14028" width="12.6640625" style="5" customWidth="1"/>
    <col min="14029" max="14030" width="17.6640625" style="5" customWidth="1"/>
    <col min="14031" max="14031" width="17.33203125" style="5" customWidth="1"/>
    <col min="14032" max="14273" width="11.5546875" style="5"/>
    <col min="14274" max="14274" width="42.6640625" style="5" customWidth="1"/>
    <col min="14275" max="14275" width="8.6640625" style="5" customWidth="1"/>
    <col min="14276" max="14276" width="10" style="5" customWidth="1"/>
    <col min="14277" max="14277" width="12.6640625" style="5" customWidth="1"/>
    <col min="14278" max="14280" width="17.6640625" style="5" customWidth="1"/>
    <col min="14281" max="14281" width="23.5546875" style="5" customWidth="1"/>
    <col min="14282" max="14283" width="11.5546875" style="5"/>
    <col min="14284" max="14284" width="12.6640625" style="5" customWidth="1"/>
    <col min="14285" max="14286" width="17.6640625" style="5" customWidth="1"/>
    <col min="14287" max="14287" width="17.33203125" style="5" customWidth="1"/>
    <col min="14288" max="14529" width="11.5546875" style="5"/>
    <col min="14530" max="14530" width="42.6640625" style="5" customWidth="1"/>
    <col min="14531" max="14531" width="8.6640625" style="5" customWidth="1"/>
    <col min="14532" max="14532" width="10" style="5" customWidth="1"/>
    <col min="14533" max="14533" width="12.6640625" style="5" customWidth="1"/>
    <col min="14534" max="14536" width="17.6640625" style="5" customWidth="1"/>
    <col min="14537" max="14537" width="23.5546875" style="5" customWidth="1"/>
    <col min="14538" max="14539" width="11.5546875" style="5"/>
    <col min="14540" max="14540" width="12.6640625" style="5" customWidth="1"/>
    <col min="14541" max="14542" width="17.6640625" style="5" customWidth="1"/>
    <col min="14543" max="14543" width="17.33203125" style="5" customWidth="1"/>
    <col min="14544" max="14785" width="11.5546875" style="5"/>
    <col min="14786" max="14786" width="42.6640625" style="5" customWidth="1"/>
    <col min="14787" max="14787" width="8.6640625" style="5" customWidth="1"/>
    <col min="14788" max="14788" width="10" style="5" customWidth="1"/>
    <col min="14789" max="14789" width="12.6640625" style="5" customWidth="1"/>
    <col min="14790" max="14792" width="17.6640625" style="5" customWidth="1"/>
    <col min="14793" max="14793" width="23.5546875" style="5" customWidth="1"/>
    <col min="14794" max="14795" width="11.5546875" style="5"/>
    <col min="14796" max="14796" width="12.6640625" style="5" customWidth="1"/>
    <col min="14797" max="14798" width="17.6640625" style="5" customWidth="1"/>
    <col min="14799" max="14799" width="17.33203125" style="5" customWidth="1"/>
    <col min="14800" max="15041" width="11.5546875" style="5"/>
    <col min="15042" max="15042" width="42.6640625" style="5" customWidth="1"/>
    <col min="15043" max="15043" width="8.6640625" style="5" customWidth="1"/>
    <col min="15044" max="15044" width="10" style="5" customWidth="1"/>
    <col min="15045" max="15045" width="12.6640625" style="5" customWidth="1"/>
    <col min="15046" max="15048" width="17.6640625" style="5" customWidth="1"/>
    <col min="15049" max="15049" width="23.5546875" style="5" customWidth="1"/>
    <col min="15050" max="15051" width="11.5546875" style="5"/>
    <col min="15052" max="15052" width="12.6640625" style="5" customWidth="1"/>
    <col min="15053" max="15054" width="17.6640625" style="5" customWidth="1"/>
    <col min="15055" max="15055" width="17.33203125" style="5" customWidth="1"/>
    <col min="15056" max="15297" width="11.5546875" style="5"/>
    <col min="15298" max="15298" width="42.6640625" style="5" customWidth="1"/>
    <col min="15299" max="15299" width="8.6640625" style="5" customWidth="1"/>
    <col min="15300" max="15300" width="10" style="5" customWidth="1"/>
    <col min="15301" max="15301" width="12.6640625" style="5" customWidth="1"/>
    <col min="15302" max="15304" width="17.6640625" style="5" customWidth="1"/>
    <col min="15305" max="15305" width="23.5546875" style="5" customWidth="1"/>
    <col min="15306" max="15307" width="11.5546875" style="5"/>
    <col min="15308" max="15308" width="12.6640625" style="5" customWidth="1"/>
    <col min="15309" max="15310" width="17.6640625" style="5" customWidth="1"/>
    <col min="15311" max="15311" width="17.33203125" style="5" customWidth="1"/>
    <col min="15312" max="15553" width="11.5546875" style="5"/>
    <col min="15554" max="15554" width="42.6640625" style="5" customWidth="1"/>
    <col min="15555" max="15555" width="8.6640625" style="5" customWidth="1"/>
    <col min="15556" max="15556" width="10" style="5" customWidth="1"/>
    <col min="15557" max="15557" width="12.6640625" style="5" customWidth="1"/>
    <col min="15558" max="15560" width="17.6640625" style="5" customWidth="1"/>
    <col min="15561" max="15561" width="23.5546875" style="5" customWidth="1"/>
    <col min="15562" max="15563" width="11.5546875" style="5"/>
    <col min="15564" max="15564" width="12.6640625" style="5" customWidth="1"/>
    <col min="15565" max="15566" width="17.6640625" style="5" customWidth="1"/>
    <col min="15567" max="15567" width="17.33203125" style="5" customWidth="1"/>
    <col min="15568" max="15809" width="11.5546875" style="5"/>
    <col min="15810" max="15810" width="42.6640625" style="5" customWidth="1"/>
    <col min="15811" max="15811" width="8.6640625" style="5" customWidth="1"/>
    <col min="15812" max="15812" width="10" style="5" customWidth="1"/>
    <col min="15813" max="15813" width="12.6640625" style="5" customWidth="1"/>
    <col min="15814" max="15816" width="17.6640625" style="5" customWidth="1"/>
    <col min="15817" max="15817" width="23.5546875" style="5" customWidth="1"/>
    <col min="15818" max="15819" width="11.5546875" style="5"/>
    <col min="15820" max="15820" width="12.6640625" style="5" customWidth="1"/>
    <col min="15821" max="15822" width="17.6640625" style="5" customWidth="1"/>
    <col min="15823" max="15823" width="17.33203125" style="5" customWidth="1"/>
    <col min="15824" max="16065" width="11.5546875" style="5"/>
    <col min="16066" max="16066" width="42.6640625" style="5" customWidth="1"/>
    <col min="16067" max="16067" width="8.6640625" style="5" customWidth="1"/>
    <col min="16068" max="16068" width="10" style="5" customWidth="1"/>
    <col min="16069" max="16069" width="12.6640625" style="5" customWidth="1"/>
    <col min="16070" max="16072" width="17.6640625" style="5" customWidth="1"/>
    <col min="16073" max="16073" width="23.5546875" style="5" customWidth="1"/>
    <col min="16074" max="16075" width="11.5546875" style="5"/>
    <col min="16076" max="16076" width="12.6640625" style="5" customWidth="1"/>
    <col min="16077" max="16078" width="17.6640625" style="5" customWidth="1"/>
    <col min="16079" max="16079" width="17.33203125" style="5" customWidth="1"/>
    <col min="16080" max="16230" width="11.5546875" style="5"/>
    <col min="16231" max="16384" width="11.44140625" style="5" customWidth="1"/>
  </cols>
  <sheetData>
    <row r="1" spans="1:18" s="1" customFormat="1" ht="15" customHeight="1">
      <c r="A1" s="136" t="s">
        <v>47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76"/>
      <c r="R1" s="76"/>
    </row>
    <row r="2" spans="1:18" s="1" customFormat="1" ht="6" customHeight="1">
      <c r="A2" s="76"/>
      <c r="B2" s="76"/>
      <c r="C2" s="76"/>
      <c r="D2" s="76"/>
      <c r="E2" s="76"/>
      <c r="F2" s="76"/>
      <c r="G2" s="76"/>
    </row>
    <row r="3" spans="1:18" s="1" customFormat="1" ht="14.4" customHeight="1">
      <c r="A3" s="137" t="s">
        <v>45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2"/>
      <c r="R3" s="132"/>
    </row>
    <row r="4" spans="1:18" s="13" customFormat="1" ht="16.8" customHeight="1">
      <c r="A4" s="138" t="s">
        <v>46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2"/>
      <c r="R4" s="2"/>
    </row>
    <row r="5" spans="1:18" s="13" customFormat="1" ht="16.8" customHeight="1">
      <c r="A5" s="12"/>
      <c r="B5" s="41"/>
      <c r="C5" s="44"/>
    </row>
    <row r="6" spans="1:18" ht="36.6" customHeight="1">
      <c r="A6" s="151" t="s">
        <v>73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33"/>
      <c r="R6" s="133"/>
    </row>
    <row r="7" spans="1:18" ht="18" customHeight="1">
      <c r="B7" s="1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>
      <c r="A8" s="40"/>
      <c r="D8" s="152" t="s">
        <v>74</v>
      </c>
      <c r="E8" s="153"/>
      <c r="F8" s="153"/>
      <c r="G8" s="153"/>
      <c r="H8" s="152" t="s">
        <v>75</v>
      </c>
      <c r="I8" s="153"/>
      <c r="J8" s="153"/>
      <c r="K8" s="153"/>
      <c r="L8" s="152" t="s">
        <v>83</v>
      </c>
      <c r="M8" s="153"/>
      <c r="N8" s="153"/>
      <c r="O8" s="153"/>
      <c r="P8" s="154"/>
      <c r="Q8" s="152" t="s">
        <v>112</v>
      </c>
      <c r="R8" s="154"/>
    </row>
    <row r="9" spans="1:18" s="43" customFormat="1" ht="52.8">
      <c r="A9" s="72" t="s">
        <v>39</v>
      </c>
      <c r="B9" s="57" t="s">
        <v>40</v>
      </c>
      <c r="C9" s="58" t="s">
        <v>43</v>
      </c>
      <c r="D9" s="134" t="s">
        <v>104</v>
      </c>
      <c r="E9" s="135" t="s">
        <v>105</v>
      </c>
      <c r="F9" s="135" t="s">
        <v>106</v>
      </c>
      <c r="G9" s="135" t="s">
        <v>107</v>
      </c>
      <c r="H9" s="134" t="s">
        <v>108</v>
      </c>
      <c r="I9" s="135" t="s">
        <v>109</v>
      </c>
      <c r="J9" s="135" t="s">
        <v>110</v>
      </c>
      <c r="K9" s="135" t="s">
        <v>111</v>
      </c>
      <c r="L9" s="84" t="s">
        <v>113</v>
      </c>
      <c r="M9" s="85" t="s">
        <v>84</v>
      </c>
      <c r="N9" s="85" t="s">
        <v>85</v>
      </c>
      <c r="O9" s="85" t="s">
        <v>86</v>
      </c>
      <c r="P9" s="86" t="s">
        <v>91</v>
      </c>
      <c r="Q9" s="135" t="s">
        <v>77</v>
      </c>
      <c r="R9" s="135" t="s">
        <v>78</v>
      </c>
    </row>
    <row r="10" spans="1:18" s="43" customFormat="1" ht="13.2">
      <c r="A10" s="54"/>
      <c r="B10" s="55"/>
      <c r="C10" s="56" t="s">
        <v>2</v>
      </c>
      <c r="D10" s="82" t="s">
        <v>2</v>
      </c>
      <c r="E10" s="83" t="s">
        <v>1</v>
      </c>
      <c r="F10" s="83" t="s">
        <v>2</v>
      </c>
      <c r="G10" s="83" t="s">
        <v>2</v>
      </c>
      <c r="H10" s="88" t="s">
        <v>2</v>
      </c>
      <c r="I10" s="89" t="s">
        <v>3</v>
      </c>
      <c r="J10" s="89" t="s">
        <v>4</v>
      </c>
      <c r="K10" s="89" t="s">
        <v>2</v>
      </c>
      <c r="L10" s="88" t="s">
        <v>4</v>
      </c>
      <c r="M10" s="89" t="s">
        <v>4</v>
      </c>
      <c r="N10" s="89" t="s">
        <v>2</v>
      </c>
      <c r="O10" s="89" t="s">
        <v>3</v>
      </c>
      <c r="P10" s="87" t="s">
        <v>3</v>
      </c>
      <c r="Q10" s="89" t="s">
        <v>4</v>
      </c>
      <c r="R10" s="89" t="s">
        <v>4</v>
      </c>
    </row>
    <row r="11" spans="1:18" s="43" customFormat="1" ht="13.2">
      <c r="A11" s="80"/>
      <c r="B11" s="81"/>
      <c r="C11" s="47"/>
      <c r="D11" s="130"/>
      <c r="E11" s="126"/>
      <c r="F11" s="126"/>
      <c r="G11" s="114"/>
      <c r="H11" s="130"/>
      <c r="I11" s="114"/>
      <c r="J11" s="126"/>
      <c r="K11" s="91"/>
      <c r="L11" s="90"/>
      <c r="M11" s="114"/>
      <c r="N11" s="91"/>
      <c r="O11" s="91"/>
      <c r="P11" s="92"/>
      <c r="Q11" s="126"/>
      <c r="R11" s="131"/>
    </row>
    <row r="12" spans="1:18" s="43" customFormat="1" ht="13.2">
      <c r="A12" s="75"/>
      <c r="B12" s="78" t="s">
        <v>6</v>
      </c>
      <c r="C12" s="79"/>
      <c r="D12" s="128"/>
      <c r="E12" s="129"/>
      <c r="F12" s="129"/>
      <c r="G12" s="116"/>
      <c r="H12" s="128"/>
      <c r="I12" s="116"/>
      <c r="J12" s="129"/>
      <c r="K12" s="94"/>
      <c r="L12" s="93"/>
      <c r="M12" s="116"/>
      <c r="N12" s="94"/>
      <c r="O12" s="94"/>
      <c r="P12" s="95"/>
      <c r="Q12" s="129"/>
      <c r="R12" s="129"/>
    </row>
    <row r="13" spans="1:18" s="43" customFormat="1" ht="13.2">
      <c r="A13" s="48" t="s">
        <v>9</v>
      </c>
      <c r="B13" s="49" t="s">
        <v>8</v>
      </c>
      <c r="C13" s="50">
        <v>52.8</v>
      </c>
      <c r="D13" s="120"/>
      <c r="E13" s="117"/>
      <c r="F13" s="117"/>
      <c r="G13" s="100"/>
      <c r="H13" s="120"/>
      <c r="I13" s="100"/>
      <c r="J13" s="117"/>
      <c r="K13" s="97"/>
      <c r="L13" s="96"/>
      <c r="M13" s="100"/>
      <c r="N13" s="97"/>
      <c r="O13" s="97"/>
      <c r="P13" s="98"/>
      <c r="Q13" s="117"/>
      <c r="R13" s="127"/>
    </row>
    <row r="14" spans="1:18" s="43" customFormat="1" ht="13.2">
      <c r="A14" s="48" t="s">
        <v>10</v>
      </c>
      <c r="B14" s="49" t="s">
        <v>100</v>
      </c>
      <c r="C14" s="50">
        <v>18.7</v>
      </c>
      <c r="D14" s="120"/>
      <c r="E14" s="117"/>
      <c r="F14" s="117"/>
      <c r="G14" s="100"/>
      <c r="H14" s="120"/>
      <c r="I14" s="100"/>
      <c r="J14" s="117"/>
      <c r="K14" s="97"/>
      <c r="L14" s="96"/>
      <c r="M14" s="100"/>
      <c r="N14" s="97"/>
      <c r="O14" s="97"/>
      <c r="P14" s="98"/>
      <c r="Q14" s="117"/>
      <c r="R14" s="127"/>
    </row>
    <row r="15" spans="1:18" s="43" customFormat="1" ht="13.2">
      <c r="A15" s="48" t="s">
        <v>11</v>
      </c>
      <c r="B15" s="49" t="s">
        <v>99</v>
      </c>
      <c r="C15" s="50">
        <v>18.7</v>
      </c>
      <c r="D15" s="120"/>
      <c r="E15" s="117"/>
      <c r="F15" s="117"/>
      <c r="G15" s="100"/>
      <c r="H15" s="120"/>
      <c r="I15" s="100"/>
      <c r="J15" s="97"/>
      <c r="K15" s="97"/>
      <c r="L15" s="96"/>
      <c r="M15" s="100"/>
      <c r="N15" s="97"/>
      <c r="O15" s="97"/>
      <c r="P15" s="98"/>
      <c r="Q15" s="117"/>
      <c r="R15" s="127"/>
    </row>
    <row r="16" spans="1:18" s="43" customFormat="1" ht="13.2">
      <c r="A16" s="48"/>
      <c r="B16" s="49"/>
      <c r="C16" s="50"/>
      <c r="D16" s="120"/>
      <c r="E16" s="117"/>
      <c r="F16" s="117"/>
      <c r="G16" s="100"/>
      <c r="H16" s="120"/>
      <c r="I16" s="100"/>
      <c r="J16" s="97"/>
      <c r="K16" s="97"/>
      <c r="L16" s="96"/>
      <c r="M16" s="100"/>
      <c r="N16" s="97"/>
      <c r="O16" s="97"/>
      <c r="P16" s="98"/>
      <c r="Q16" s="97"/>
      <c r="R16" s="99"/>
    </row>
    <row r="17" spans="1:18" s="43" customFormat="1" ht="13.2">
      <c r="A17" s="48"/>
      <c r="B17" s="53" t="s">
        <v>7</v>
      </c>
      <c r="C17" s="50"/>
      <c r="D17" s="120"/>
      <c r="E17" s="97"/>
      <c r="F17" s="97"/>
      <c r="G17" s="100"/>
      <c r="H17" s="120"/>
      <c r="I17" s="100"/>
      <c r="J17" s="97"/>
      <c r="K17" s="97"/>
      <c r="L17" s="96"/>
      <c r="M17" s="100"/>
      <c r="N17" s="97"/>
      <c r="O17" s="97"/>
      <c r="P17" s="98"/>
      <c r="Q17" s="97"/>
      <c r="R17" s="99"/>
    </row>
    <row r="18" spans="1:18" s="43" customFormat="1" ht="13.2">
      <c r="A18" s="48" t="s">
        <v>12</v>
      </c>
      <c r="B18" s="49" t="s">
        <v>53</v>
      </c>
      <c r="C18" s="50">
        <v>67.7</v>
      </c>
      <c r="D18" s="120"/>
      <c r="E18" s="97"/>
      <c r="F18" s="97"/>
      <c r="G18" s="100"/>
      <c r="H18" s="120"/>
      <c r="I18" s="100"/>
      <c r="J18" s="97"/>
      <c r="K18" s="97"/>
      <c r="L18" s="96"/>
      <c r="M18" s="100"/>
      <c r="N18" s="97"/>
      <c r="O18" s="97"/>
      <c r="P18" s="98"/>
      <c r="Q18" s="97"/>
      <c r="R18" s="99"/>
    </row>
    <row r="19" spans="1:18" s="43" customFormat="1" ht="13.2">
      <c r="A19" s="48" t="s">
        <v>13</v>
      </c>
      <c r="B19" s="49" t="s">
        <v>50</v>
      </c>
      <c r="C19" s="50">
        <v>19.399999999999999</v>
      </c>
      <c r="D19" s="120">
        <f>C19-2.7*1.75*2</f>
        <v>9.9499999999999975</v>
      </c>
      <c r="E19" s="97">
        <v>2</v>
      </c>
      <c r="F19" s="100">
        <f>C19</f>
        <v>19.399999999999999</v>
      </c>
      <c r="G19" s="100"/>
      <c r="H19" s="120">
        <f>D19</f>
        <v>9.9499999999999975</v>
      </c>
      <c r="I19" s="100">
        <v>8.1</v>
      </c>
      <c r="J19" s="97"/>
      <c r="K19" s="97"/>
      <c r="L19" s="96"/>
      <c r="M19" s="100"/>
      <c r="N19" s="97"/>
      <c r="O19" s="97"/>
      <c r="P19" s="98"/>
      <c r="Q19" s="97"/>
      <c r="R19" s="99"/>
    </row>
    <row r="20" spans="1:18" s="43" customFormat="1" ht="13.2">
      <c r="A20" s="48" t="s">
        <v>14</v>
      </c>
      <c r="B20" s="49" t="s">
        <v>8</v>
      </c>
      <c r="C20" s="50">
        <v>65.400000000000006</v>
      </c>
      <c r="D20" s="120"/>
      <c r="E20" s="97"/>
      <c r="F20" s="97"/>
      <c r="G20" s="100"/>
      <c r="H20" s="120"/>
      <c r="I20" s="100"/>
      <c r="J20" s="97"/>
      <c r="K20" s="97"/>
      <c r="L20" s="96"/>
      <c r="M20" s="100"/>
      <c r="N20" s="97"/>
      <c r="O20" s="100">
        <v>0.9</v>
      </c>
      <c r="P20" s="101">
        <v>4.0999999999999996</v>
      </c>
      <c r="Q20" s="97"/>
      <c r="R20" s="99"/>
    </row>
    <row r="21" spans="1:18" s="43" customFormat="1" ht="13.2">
      <c r="A21" s="48" t="s">
        <v>15</v>
      </c>
      <c r="B21" s="49" t="s">
        <v>56</v>
      </c>
      <c r="C21" s="50">
        <v>16.600000000000001</v>
      </c>
      <c r="D21" s="120"/>
      <c r="E21" s="97"/>
      <c r="F21" s="97"/>
      <c r="G21" s="100">
        <f>C21</f>
        <v>16.600000000000001</v>
      </c>
      <c r="H21" s="120">
        <f>C21</f>
        <v>16.600000000000001</v>
      </c>
      <c r="I21" s="100"/>
      <c r="J21" s="97">
        <v>1</v>
      </c>
      <c r="K21" s="100">
        <f>16.52*2.26+1*0.16-(1.2*1.2)-0.6*1.2</f>
        <v>35.335199999999993</v>
      </c>
      <c r="L21" s="96"/>
      <c r="M21" s="100"/>
      <c r="N21" s="97"/>
      <c r="O21" s="97"/>
      <c r="P21" s="98"/>
      <c r="Q21" s="97">
        <v>1</v>
      </c>
      <c r="R21" s="99">
        <v>1</v>
      </c>
    </row>
    <row r="22" spans="1:18" s="43" customFormat="1" ht="13.2">
      <c r="A22" s="48" t="s">
        <v>16</v>
      </c>
      <c r="B22" s="49" t="s">
        <v>57</v>
      </c>
      <c r="C22" s="50">
        <v>16.399999999999999</v>
      </c>
      <c r="D22" s="120"/>
      <c r="E22" s="97"/>
      <c r="F22" s="97"/>
      <c r="G22" s="100">
        <f>C22</f>
        <v>16.399999999999999</v>
      </c>
      <c r="H22" s="120">
        <f>C22</f>
        <v>16.399999999999999</v>
      </c>
      <c r="I22" s="100"/>
      <c r="J22" s="97">
        <v>1</v>
      </c>
      <c r="K22" s="100">
        <f>16.8*2.26+1*0.16-(1.2*1.2)-0.6*1.2</f>
        <v>35.967999999999996</v>
      </c>
      <c r="L22" s="96"/>
      <c r="M22" s="97"/>
      <c r="N22" s="97"/>
      <c r="O22" s="97"/>
      <c r="P22" s="98"/>
      <c r="Q22" s="97">
        <v>1</v>
      </c>
      <c r="R22" s="99">
        <v>1</v>
      </c>
    </row>
    <row r="23" spans="1:18" s="43" customFormat="1" ht="13.2">
      <c r="A23" s="48" t="s">
        <v>17</v>
      </c>
      <c r="B23" s="49" t="s">
        <v>58</v>
      </c>
      <c r="C23" s="50">
        <v>12.2</v>
      </c>
      <c r="D23" s="120"/>
      <c r="E23" s="97"/>
      <c r="F23" s="97"/>
      <c r="G23" s="100"/>
      <c r="H23" s="120"/>
      <c r="I23" s="100"/>
      <c r="J23" s="97"/>
      <c r="K23" s="97"/>
      <c r="L23" s="96"/>
      <c r="M23" s="97"/>
      <c r="N23" s="97"/>
      <c r="O23" s="100">
        <v>0.6</v>
      </c>
      <c r="P23" s="101"/>
      <c r="Q23" s="97"/>
      <c r="R23" s="99"/>
    </row>
    <row r="24" spans="1:18" s="43" customFormat="1" ht="13.2">
      <c r="A24" s="48" t="s">
        <v>18</v>
      </c>
      <c r="B24" s="49" t="s">
        <v>59</v>
      </c>
      <c r="C24" s="50">
        <v>16.600000000000001</v>
      </c>
      <c r="D24" s="120"/>
      <c r="E24" s="97"/>
      <c r="F24" s="97"/>
      <c r="G24" s="100"/>
      <c r="H24" s="120"/>
      <c r="I24" s="100"/>
      <c r="J24" s="97"/>
      <c r="K24" s="97"/>
      <c r="L24" s="96"/>
      <c r="M24" s="97"/>
      <c r="N24" s="97"/>
      <c r="O24" s="97"/>
      <c r="P24" s="98"/>
      <c r="Q24" s="97"/>
      <c r="R24" s="99"/>
    </row>
    <row r="25" spans="1:18" s="43" customFormat="1" ht="13.2">
      <c r="A25" s="48" t="s">
        <v>54</v>
      </c>
      <c r="B25" s="49" t="s">
        <v>60</v>
      </c>
      <c r="C25" s="50">
        <v>159</v>
      </c>
      <c r="D25" s="120"/>
      <c r="E25" s="97"/>
      <c r="F25" s="97"/>
      <c r="G25" s="100"/>
      <c r="H25" s="120"/>
      <c r="I25" s="100"/>
      <c r="J25" s="97"/>
      <c r="K25" s="97"/>
      <c r="L25" s="96"/>
      <c r="M25" s="97"/>
      <c r="N25" s="97"/>
      <c r="O25" s="100">
        <v>1.2</v>
      </c>
      <c r="P25" s="101"/>
      <c r="Q25" s="97"/>
      <c r="R25" s="99"/>
    </row>
    <row r="26" spans="1:18" s="43" customFormat="1" ht="13.2">
      <c r="A26" s="48" t="s">
        <v>55</v>
      </c>
      <c r="B26" s="49" t="s">
        <v>62</v>
      </c>
      <c r="C26" s="50">
        <v>19.5</v>
      </c>
      <c r="D26" s="120"/>
      <c r="E26" s="97"/>
      <c r="F26" s="97"/>
      <c r="G26" s="100"/>
      <c r="H26" s="120"/>
      <c r="I26" s="100"/>
      <c r="J26" s="97"/>
      <c r="K26" s="97"/>
      <c r="L26" s="96"/>
      <c r="M26" s="97"/>
      <c r="N26" s="97"/>
      <c r="O26" s="100"/>
      <c r="P26" s="101"/>
      <c r="Q26" s="97"/>
      <c r="R26" s="99"/>
    </row>
    <row r="27" spans="1:18" s="43" customFormat="1" ht="13.2">
      <c r="A27" s="51"/>
      <c r="B27" s="49"/>
      <c r="C27" s="50"/>
      <c r="D27" s="120"/>
      <c r="E27" s="97"/>
      <c r="F27" s="97"/>
      <c r="G27" s="100"/>
      <c r="H27" s="120"/>
      <c r="I27" s="100"/>
      <c r="J27" s="97"/>
      <c r="K27" s="97"/>
      <c r="L27" s="96"/>
      <c r="M27" s="97"/>
      <c r="N27" s="97"/>
      <c r="O27" s="100"/>
      <c r="P27" s="101"/>
      <c r="Q27" s="97"/>
      <c r="R27" s="99"/>
    </row>
    <row r="28" spans="1:18" s="43" customFormat="1" ht="13.2">
      <c r="A28" s="52"/>
      <c r="B28" s="53" t="s">
        <v>61</v>
      </c>
      <c r="C28" s="50"/>
      <c r="D28" s="120"/>
      <c r="E28" s="97"/>
      <c r="F28" s="97"/>
      <c r="G28" s="100"/>
      <c r="H28" s="120"/>
      <c r="I28" s="100"/>
      <c r="J28" s="97"/>
      <c r="K28" s="97"/>
      <c r="L28" s="96"/>
      <c r="M28" s="97"/>
      <c r="N28" s="97"/>
      <c r="O28" s="100"/>
      <c r="P28" s="101"/>
      <c r="Q28" s="97"/>
      <c r="R28" s="99"/>
    </row>
    <row r="29" spans="1:18" s="43" customFormat="1" ht="13.2">
      <c r="A29" s="48" t="s">
        <v>19</v>
      </c>
      <c r="B29" s="49" t="s">
        <v>59</v>
      </c>
      <c r="C29" s="50">
        <v>24.7</v>
      </c>
      <c r="D29" s="120"/>
      <c r="E29" s="97"/>
      <c r="F29" s="97"/>
      <c r="G29" s="100"/>
      <c r="H29" s="122"/>
      <c r="I29" s="100"/>
      <c r="J29" s="97"/>
      <c r="K29" s="97"/>
      <c r="L29" s="102"/>
      <c r="M29" s="97"/>
      <c r="N29" s="97"/>
      <c r="O29" s="100"/>
      <c r="P29" s="101"/>
      <c r="Q29" s="97"/>
      <c r="R29" s="99"/>
    </row>
    <row r="30" spans="1:18" s="43" customFormat="1" ht="13.2">
      <c r="A30" s="48" t="s">
        <v>20</v>
      </c>
      <c r="B30" s="49" t="s">
        <v>63</v>
      </c>
      <c r="C30" s="50">
        <v>400.2</v>
      </c>
      <c r="D30" s="120"/>
      <c r="E30" s="97"/>
      <c r="F30" s="97"/>
      <c r="G30" s="100"/>
      <c r="H30" s="120"/>
      <c r="I30" s="100"/>
      <c r="J30" s="97"/>
      <c r="K30" s="97"/>
      <c r="L30" s="96"/>
      <c r="M30" s="97"/>
      <c r="N30" s="97"/>
      <c r="O30" s="100">
        <f>1.2+0.6</f>
        <v>1.7999999999999998</v>
      </c>
      <c r="P30" s="101"/>
      <c r="Q30" s="97"/>
      <c r="R30" s="99"/>
    </row>
    <row r="31" spans="1:18" s="43" customFormat="1" ht="13.2">
      <c r="A31" s="48" t="s">
        <v>21</v>
      </c>
      <c r="B31" s="49" t="s">
        <v>48</v>
      </c>
      <c r="C31" s="50">
        <v>37.1</v>
      </c>
      <c r="D31" s="120"/>
      <c r="E31" s="97"/>
      <c r="F31" s="97"/>
      <c r="G31" s="100"/>
      <c r="H31" s="122"/>
      <c r="I31" s="100"/>
      <c r="J31" s="97"/>
      <c r="K31" s="97"/>
      <c r="L31" s="102"/>
      <c r="M31" s="97"/>
      <c r="N31" s="97"/>
      <c r="O31" s="100"/>
      <c r="P31" s="101"/>
      <c r="Q31" s="97"/>
      <c r="R31" s="99"/>
    </row>
    <row r="32" spans="1:18" s="43" customFormat="1" ht="13.2">
      <c r="A32" s="48" t="s">
        <v>22</v>
      </c>
      <c r="B32" s="49" t="s">
        <v>64</v>
      </c>
      <c r="C32" s="50">
        <v>2.4</v>
      </c>
      <c r="D32" s="120"/>
      <c r="E32" s="97"/>
      <c r="F32" s="97"/>
      <c r="G32" s="100"/>
      <c r="H32" s="122"/>
      <c r="I32" s="100"/>
      <c r="J32" s="97"/>
      <c r="K32" s="97"/>
      <c r="L32" s="102"/>
      <c r="M32" s="97"/>
      <c r="N32" s="97"/>
      <c r="O32" s="100">
        <v>0.6</v>
      </c>
      <c r="P32" s="101"/>
      <c r="Q32" s="97"/>
      <c r="R32" s="99"/>
    </row>
    <row r="33" spans="1:18" s="43" customFormat="1" ht="13.2">
      <c r="A33" s="48" t="s">
        <v>23</v>
      </c>
      <c r="B33" s="49" t="s">
        <v>87</v>
      </c>
      <c r="C33" s="50">
        <v>10.7</v>
      </c>
      <c r="D33" s="120"/>
      <c r="E33" s="97"/>
      <c r="F33" s="97"/>
      <c r="G33" s="100"/>
      <c r="H33" s="122"/>
      <c r="I33" s="100"/>
      <c r="J33" s="97"/>
      <c r="K33" s="97"/>
      <c r="L33" s="102">
        <v>11</v>
      </c>
      <c r="M33" s="97"/>
      <c r="N33" s="97"/>
      <c r="O33" s="100"/>
      <c r="P33" s="101"/>
      <c r="Q33" s="97"/>
      <c r="R33" s="99"/>
    </row>
    <row r="34" spans="1:18" s="43" customFormat="1" ht="13.2">
      <c r="A34" s="48" t="s">
        <v>52</v>
      </c>
      <c r="B34" s="49" t="s">
        <v>49</v>
      </c>
      <c r="C34" s="50">
        <v>32.4</v>
      </c>
      <c r="D34" s="120"/>
      <c r="E34" s="97"/>
      <c r="F34" s="97"/>
      <c r="G34" s="100"/>
      <c r="H34" s="125"/>
      <c r="I34" s="119"/>
      <c r="J34" s="99"/>
      <c r="K34" s="99"/>
      <c r="L34" s="103"/>
      <c r="M34" s="99"/>
      <c r="N34" s="99"/>
      <c r="O34" s="100">
        <v>0.6</v>
      </c>
      <c r="P34" s="101"/>
      <c r="Q34" s="99"/>
      <c r="R34" s="99"/>
    </row>
    <row r="35" spans="1:18" s="43" customFormat="1" ht="13.2">
      <c r="A35" s="48" t="s">
        <v>88</v>
      </c>
      <c r="B35" s="49" t="s">
        <v>65</v>
      </c>
      <c r="C35" s="50">
        <v>44.1</v>
      </c>
      <c r="D35" s="120"/>
      <c r="E35" s="97"/>
      <c r="F35" s="97"/>
      <c r="G35" s="100"/>
      <c r="H35" s="120"/>
      <c r="I35" s="121"/>
      <c r="J35" s="104"/>
      <c r="K35" s="104"/>
      <c r="L35" s="96"/>
      <c r="M35" s="99">
        <v>1</v>
      </c>
      <c r="N35" s="100">
        <v>1.2</v>
      </c>
      <c r="O35" s="100">
        <v>0.6</v>
      </c>
      <c r="P35" s="101"/>
      <c r="Q35" s="104"/>
      <c r="R35" s="99"/>
    </row>
    <row r="36" spans="1:18" s="43" customFormat="1" ht="13.2">
      <c r="A36" s="59"/>
      <c r="B36" s="60"/>
      <c r="C36" s="61"/>
      <c r="D36" s="118"/>
      <c r="E36" s="105"/>
      <c r="F36" s="105"/>
      <c r="G36" s="115"/>
      <c r="H36" s="123"/>
      <c r="I36" s="115"/>
      <c r="J36" s="105"/>
      <c r="K36" s="105"/>
      <c r="L36" s="107"/>
      <c r="M36" s="105"/>
      <c r="N36" s="105"/>
      <c r="O36" s="105"/>
      <c r="P36" s="106"/>
      <c r="Q36" s="105"/>
      <c r="R36" s="108"/>
    </row>
    <row r="37" spans="1:18" s="63" customFormat="1" ht="14.4" customHeight="1">
      <c r="A37" s="149" t="s">
        <v>44</v>
      </c>
      <c r="B37" s="150"/>
      <c r="C37" s="62">
        <f>SUM(C13:C36)</f>
        <v>1034.5999999999999</v>
      </c>
      <c r="D37" s="124">
        <f t="shared" ref="D37:I37" si="0">SUM(D12:D36)</f>
        <v>9.9499999999999975</v>
      </c>
      <c r="E37" s="110">
        <f t="shared" si="0"/>
        <v>2</v>
      </c>
      <c r="F37" s="112">
        <f t="shared" si="0"/>
        <v>19.399999999999999</v>
      </c>
      <c r="G37" s="112">
        <f t="shared" si="0"/>
        <v>33</v>
      </c>
      <c r="H37" s="124">
        <f t="shared" si="0"/>
        <v>42.949999999999996</v>
      </c>
      <c r="I37" s="112">
        <f t="shared" si="0"/>
        <v>8.1</v>
      </c>
      <c r="J37" s="110">
        <f t="shared" ref="J37:R37" si="1">SUM(J12:J36)</f>
        <v>2</v>
      </c>
      <c r="K37" s="112">
        <f t="shared" si="1"/>
        <v>71.30319999999999</v>
      </c>
      <c r="L37" s="109">
        <f t="shared" si="1"/>
        <v>11</v>
      </c>
      <c r="M37" s="110">
        <f t="shared" si="1"/>
        <v>1</v>
      </c>
      <c r="N37" s="112">
        <f t="shared" si="1"/>
        <v>1.2</v>
      </c>
      <c r="O37" s="112">
        <f t="shared" si="1"/>
        <v>6.2999999999999989</v>
      </c>
      <c r="P37" s="113">
        <f t="shared" si="1"/>
        <v>4.0999999999999996</v>
      </c>
      <c r="Q37" s="110">
        <f t="shared" si="1"/>
        <v>2</v>
      </c>
      <c r="R37" s="111">
        <f t="shared" si="1"/>
        <v>2</v>
      </c>
    </row>
  </sheetData>
  <mergeCells count="9">
    <mergeCell ref="Q8:R8"/>
    <mergeCell ref="A37:B37"/>
    <mergeCell ref="H8:K8"/>
    <mergeCell ref="L8:P8"/>
    <mergeCell ref="A1:P1"/>
    <mergeCell ref="A3:P3"/>
    <mergeCell ref="A4:P4"/>
    <mergeCell ref="A6:P6"/>
    <mergeCell ref="D8:G8"/>
  </mergeCells>
  <phoneticPr fontId="1" type="noConversion"/>
  <printOptions horizontalCentered="1"/>
  <pageMargins left="0.31496062992125984" right="0.31496062992125984" top="0.35433070866141736" bottom="0.74803149606299213" header="0.31496062992125984" footer="0.31496062992125984"/>
  <pageSetup paperSize="9" scale="84" orientation="landscape" r:id="rId1"/>
  <headerFooter>
    <oddFooter xml:space="preserve">&amp;L&amp;"Arial Narrow,Normal"&amp;8Mise en accessibilité du restaurant universitaire Médreville
CROUS Lorraine
a3architectures - GUERRA &amp; Associés - B27 Ingénierie
&amp;R&amp;"Arial Narrow,Normal"&amp;8DCE I Mars 2026 | p.&amp;P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CDPGF 08 - REVETEMENTS DURS</vt:lpstr>
      <vt:lpstr>SDQ 08</vt:lpstr>
      <vt:lpstr>'CDPGF 08 - REVETEMENTS DURS'!Zone_d_impression</vt:lpstr>
      <vt:lpstr>'SDQ 08'!Zone_d_impression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Stéphanie</dc:creator>
  <cp:lastModifiedBy>A3 Architectures</cp:lastModifiedBy>
  <cp:lastPrinted>2026-03-18T10:10:37Z</cp:lastPrinted>
  <dcterms:created xsi:type="dcterms:W3CDTF">2022-03-28T20:07:55Z</dcterms:created>
  <dcterms:modified xsi:type="dcterms:W3CDTF">2026-03-18T10:10:43Z</dcterms:modified>
</cp:coreProperties>
</file>